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Projetos Prefeitura\Padronização de Praças\"/>
    </mc:Choice>
  </mc:AlternateContent>
  <bookViews>
    <workbookView xWindow="-105" yWindow="-105" windowWidth="23250" windowHeight="12570" tabRatio="379"/>
  </bookViews>
  <sheets>
    <sheet name="Orçamento" sheetId="3" r:id="rId1"/>
    <sheet name="BDI" sheetId="4" r:id="rId2"/>
  </sheets>
  <definedNames>
    <definedName name="_xlnm._FilterDatabase" localSheetId="0" hidden="1">Orçamento!$A$9:$I$40</definedName>
    <definedName name="_Toc242758294" localSheetId="0">Orçamento!#REF!</definedName>
    <definedName name="_xlnm.Print_Area" localSheetId="0">Orçamento!$A$1:$I$58</definedName>
    <definedName name="Excel_BuiltIn_Print_Area_1" localSheetId="0">Orçamento!$A:$G</definedName>
    <definedName name="Excel_BuiltIn_Print_Area_1">#REF!</definedName>
    <definedName name="Excel_BuiltIn_Print_Titles_1" localSheetId="0">Orçamento!#REF!</definedName>
    <definedName name="Excel_BuiltIn_Print_Titles_1">#REF!</definedName>
    <definedName name="_xlnm.Print_Titles" localSheetId="0">Orçamento!$2:$9</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4" i="3" l="1"/>
  <c r="G13" i="3" l="1"/>
  <c r="H13" i="3" s="1"/>
  <c r="G14" i="3"/>
  <c r="H14" i="3" s="1"/>
  <c r="G42" i="3"/>
  <c r="H42" i="3" s="1"/>
  <c r="E18" i="4"/>
  <c r="E12" i="4"/>
  <c r="E8" i="4"/>
  <c r="E22" i="4" l="1"/>
  <c r="G43" i="3"/>
  <c r="H43" i="3" s="1"/>
  <c r="G15" i="3" l="1"/>
  <c r="H15" i="3" s="1"/>
  <c r="G38" i="3"/>
  <c r="H38" i="3" s="1"/>
  <c r="G41" i="3" l="1"/>
  <c r="H41" i="3" s="1"/>
  <c r="G12" i="3"/>
  <c r="H12" i="3" s="1"/>
  <c r="G37" i="3"/>
  <c r="H37" i="3" s="1"/>
  <c r="G31" i="3"/>
  <c r="H31" i="3" s="1"/>
  <c r="G35" i="3"/>
  <c r="H35" i="3" s="1"/>
  <c r="G40" i="3"/>
  <c r="H40" i="3" s="1"/>
  <c r="G39" i="3"/>
  <c r="H39" i="3" s="1"/>
  <c r="G26" i="3"/>
  <c r="H26" i="3" s="1"/>
  <c r="G25" i="3"/>
  <c r="H25" i="3" s="1"/>
  <c r="G24" i="3"/>
  <c r="H24" i="3" s="1"/>
  <c r="G23" i="3"/>
  <c r="H23" i="3" s="1"/>
  <c r="G22" i="3"/>
  <c r="H22" i="3" s="1"/>
  <c r="G11" i="3"/>
  <c r="H11" i="3" s="1"/>
  <c r="G36" i="3"/>
  <c r="H36" i="3" s="1"/>
  <c r="G32" i="3"/>
  <c r="H32" i="3" s="1"/>
  <c r="G33" i="3"/>
  <c r="H33" i="3" s="1"/>
  <c r="G34" i="3"/>
  <c r="H34" i="3" s="1"/>
  <c r="G17" i="3"/>
  <c r="H17" i="3" s="1"/>
  <c r="G18" i="3"/>
  <c r="H18" i="3" s="1"/>
  <c r="G19" i="3"/>
  <c r="H19" i="3" s="1"/>
  <c r="G20" i="3"/>
  <c r="H20" i="3" s="1"/>
  <c r="G21" i="3"/>
  <c r="H21" i="3" s="1"/>
  <c r="G27" i="3"/>
  <c r="H27" i="3" s="1"/>
  <c r="G28" i="3"/>
  <c r="H28" i="3" s="1"/>
  <c r="G29" i="3"/>
  <c r="H29" i="3" s="1"/>
  <c r="G30" i="3"/>
  <c r="H30" i="3" s="1"/>
  <c r="H16" i="3" l="1"/>
  <c r="H10" i="3"/>
  <c r="I43" i="3" l="1"/>
  <c r="I23" i="3" l="1"/>
  <c r="I31" i="3"/>
  <c r="I32" i="3"/>
  <c r="I37" i="3"/>
  <c r="I15" i="3"/>
  <c r="I33" i="3"/>
  <c r="I39" i="3"/>
  <c r="I30" i="3"/>
  <c r="I25" i="3"/>
  <c r="I38" i="3"/>
  <c r="I11" i="3"/>
  <c r="I34" i="3"/>
  <c r="I27" i="3"/>
  <c r="I21" i="3"/>
  <c r="I19" i="3"/>
  <c r="I20" i="3"/>
  <c r="I28" i="3"/>
  <c r="I29" i="3"/>
  <c r="I22" i="3"/>
  <c r="I35" i="3"/>
  <c r="I24" i="3"/>
  <c r="I42" i="3"/>
  <c r="I17" i="3"/>
  <c r="I41" i="3"/>
  <c r="I40" i="3"/>
  <c r="I18" i="3"/>
  <c r="I36" i="3"/>
  <c r="I26" i="3"/>
  <c r="I12" i="3"/>
  <c r="I14" i="3"/>
  <c r="I13" i="3"/>
  <c r="I44" i="3" l="1"/>
</calcChain>
</file>

<file path=xl/sharedStrings.xml><?xml version="1.0" encoding="utf-8"?>
<sst xmlns="http://schemas.openxmlformats.org/spreadsheetml/2006/main" count="191" uniqueCount="131">
  <si>
    <t>BDI:</t>
  </si>
  <si>
    <t>ITEM</t>
  </si>
  <si>
    <t>REF.</t>
  </si>
  <si>
    <t>DESCRIÇÃO</t>
  </si>
  <si>
    <t>UN.</t>
  </si>
  <si>
    <t>QTDADE</t>
  </si>
  <si>
    <t>MATERIAL UNIT. (R$)</t>
  </si>
  <si>
    <t>M.O. UNIT.(R$)</t>
  </si>
  <si>
    <t>TOTAL (R$)</t>
  </si>
  <si>
    <t>ITEM %</t>
  </si>
  <si>
    <t>CONSTRUÇÃO CIVIL</t>
  </si>
  <si>
    <t>1.1</t>
  </si>
  <si>
    <t>Abertura e fechamento de valas para instalação de eletrodutos , com 30cm de largura por 80cm de profundidade, compreendendo, abertura manual, areia compactada, reaterro, fita de advertência quando for o caso.</t>
  </si>
  <si>
    <t>m</t>
  </si>
  <si>
    <t>INSTALAÇÕES ELETROMECÃNICAS</t>
  </si>
  <si>
    <t>2.1</t>
  </si>
  <si>
    <t>2.2</t>
  </si>
  <si>
    <t>2.3</t>
  </si>
  <si>
    <t>2.4</t>
  </si>
  <si>
    <t>2.5</t>
  </si>
  <si>
    <t>2.6</t>
  </si>
  <si>
    <t>2.7</t>
  </si>
  <si>
    <t>2.8</t>
  </si>
  <si>
    <t>2.9</t>
  </si>
  <si>
    <t>2.10</t>
  </si>
  <si>
    <t>2.11</t>
  </si>
  <si>
    <t>2.12</t>
  </si>
  <si>
    <t>2.13</t>
  </si>
  <si>
    <t>2.14</t>
  </si>
  <si>
    <t>Eletroduto PEAD TN50 (2"), tipo Kanalex ou similar conforme norma NBR 15715</t>
  </si>
  <si>
    <t>2.15</t>
  </si>
  <si>
    <t xml:space="preserve">Fita de advertência " Perigo alta tensão " </t>
  </si>
  <si>
    <t>2.16</t>
  </si>
  <si>
    <t>2.17</t>
  </si>
  <si>
    <t>2.18</t>
  </si>
  <si>
    <t>pç</t>
  </si>
  <si>
    <t>2.19</t>
  </si>
  <si>
    <t>2.20</t>
  </si>
  <si>
    <t>Haste de aterramento, tipo copperweld, 2,44m x 5/8", alta camada (254 mícra) + conector reforçado de bronze</t>
  </si>
  <si>
    <t>2.23</t>
  </si>
  <si>
    <t>2.24</t>
  </si>
  <si>
    <t>2.25</t>
  </si>
  <si>
    <t>Conector tipo H ou cunha para cabos de cobre 6 x 6mm2</t>
  </si>
  <si>
    <t>Conector tipo H ou cunha para cabos de cobre 6 x 2,5mm2</t>
  </si>
  <si>
    <t>TOTAL</t>
  </si>
  <si>
    <t>DATA:</t>
  </si>
  <si>
    <t xml:space="preserve">REVISÃO: </t>
  </si>
  <si>
    <t>R01</t>
  </si>
  <si>
    <t>PLANILHA ORÇAMENTÁRIA ESTIMATIVA</t>
  </si>
  <si>
    <t>OBSERVAÇÕES:</t>
  </si>
  <si>
    <t>1.2</t>
  </si>
  <si>
    <t xml:space="preserve">Cabo de cobre flexível unipolar, classe de tensão 0,6/1 kV, com isolação XLPE ou EPR, 90 ºC, na Vermelha, com formação dos cabos 1 X (1 X 10 mm²)- unipolar. </t>
  </si>
  <si>
    <t xml:space="preserve">Cabo de cobre flexível unipolar, classe de tensão 0,6/1 kV, com isolação XLPE ou EPR, 90 ºC, na Azul Claro, com formação dos cabos 1 X (1 X 10 mm²)- unipolar. </t>
  </si>
  <si>
    <t xml:space="preserve">Cabo de cobre flexível unipolar, classe de tensão 0,6/1 kV, com isolação XLPE ou EPR, 90 ºC, na Verde, com formação dos cabos 1 X (1 X 10 mm²)- unipolar. </t>
  </si>
  <si>
    <t>Relé fotoeletromagnetico</t>
  </si>
  <si>
    <t>Interruptor IDR bipolar 16A, 220V, 30mA + trilho DIN, fixados no interior de poste através da janela de inspeção com rebite inox</t>
  </si>
  <si>
    <t xml:space="preserve">Cabo de cobre flexível unipolar, classe de tensão 0,6/1 kV, com isolação XLPE ou EPR, 90 ºC, na Preta, com formação dos cabos 1 X (1 X 16 mm²)- unipolar. </t>
  </si>
  <si>
    <t xml:space="preserve">Cabo de cobre flexível unipolar, classe de tensão 0,6/1 kV, com isolação XLPE ou EPR, 90 ºC, na Vermelha, com formação dos cabos 1 X (1 X 16 mm²)- unipolar. </t>
  </si>
  <si>
    <t xml:space="preserve">Cabo de cobre flexível unipolar, classe de tensão 0,6/1 kV, com isolação XLPE ou EPR, 90 ºC, na Azul Claro, com formação dos cabos 1 X (1 X 16 mm²)- unipolar. </t>
  </si>
  <si>
    <t xml:space="preserve">Cabo de cobre flexível unipolar, classe de tensão 0,6/1 kV, com isolação XLPE ou EPR, 90 ºC, na Verde, com formação dos cabos 1 X (1 X 16 mm²)- unipolar. </t>
  </si>
  <si>
    <t xml:space="preserve">Cabo de cobre flexível unipolar, classe de tensão 0,6/1 kV, com isolação XLPE ou EPR, 90 ºC, na Branca ou Cinza, com formação dos cabos 1 X (1 X 10 mm²)- unipolar. </t>
  </si>
  <si>
    <t xml:space="preserve">Cabo de cobre flexível unipolar, classe de tensão 0,6/1 kV, com isolação XLPE ou EPR, 90 ºC, na Preta, com formação dos cabos 1 X (1 X 4 mm²)- unipolar. </t>
  </si>
  <si>
    <t xml:space="preserve">Cabo de cobre flexível unipolar, classe de tensão 0,6/1 kV, com isolação XLPE ou EPR, 90 ºC, na Azul Claro, com formação dos cabos 1 X (1 X 4 mm²)- unipolar. </t>
  </si>
  <si>
    <t xml:space="preserve">Cabo de cobre flexível unipolar, classe de tensão 0,6/1 kV, com isolação XLPE ou EPR, 90 ºC, na Verde, com formação dos cabos 1 X (1 X 4 mm²)- unipolar. </t>
  </si>
  <si>
    <t>2.21</t>
  </si>
  <si>
    <t>2.22</t>
  </si>
  <si>
    <t>1.3</t>
  </si>
  <si>
    <t xml:space="preserve">Destinaçao final material retirado das praças (sucatas, concreto, barro, entulho) </t>
  </si>
  <si>
    <t>m³</t>
  </si>
  <si>
    <t>Materiais de fixação, fitas isolante e auto-fusão, parafusos, etc</t>
  </si>
  <si>
    <t>OBRA:</t>
  </si>
  <si>
    <t>LOCAL:</t>
  </si>
  <si>
    <t>PREFEITURA DE ITAJAÍ</t>
  </si>
  <si>
    <t>PLANILHA COMPOSIÇÃO DO BDI</t>
  </si>
  <si>
    <t xml:space="preserve">Grupo A </t>
  </si>
  <si>
    <t>Despesas Indiretas</t>
  </si>
  <si>
    <t>A</t>
  </si>
  <si>
    <t xml:space="preserve">Administração Central </t>
  </si>
  <si>
    <t>B</t>
  </si>
  <si>
    <t>Administração local</t>
  </si>
  <si>
    <t>C</t>
  </si>
  <si>
    <t>Custos financeiros</t>
  </si>
  <si>
    <t>D</t>
  </si>
  <si>
    <t>Risco de Engenharia</t>
  </si>
  <si>
    <t>E</t>
  </si>
  <si>
    <t>Seguro</t>
  </si>
  <si>
    <t>Total do Grupo A =</t>
  </si>
  <si>
    <t>Grupo B</t>
  </si>
  <si>
    <t>Lucro</t>
  </si>
  <si>
    <t>F</t>
  </si>
  <si>
    <t>Lucro Bruto</t>
  </si>
  <si>
    <t>Total do Grupo B =</t>
  </si>
  <si>
    <t>Grupo C</t>
  </si>
  <si>
    <t xml:space="preserve">Impostos </t>
  </si>
  <si>
    <t>G</t>
  </si>
  <si>
    <r>
      <t>ISS</t>
    </r>
    <r>
      <rPr>
        <sz val="9"/>
        <color indexed="10"/>
        <rFont val="Arial"/>
        <family val="2"/>
      </rPr>
      <t xml:space="preserve"> </t>
    </r>
  </si>
  <si>
    <t>H</t>
  </si>
  <si>
    <t>PIS</t>
  </si>
  <si>
    <t>I</t>
  </si>
  <si>
    <t>COFINS</t>
  </si>
  <si>
    <t>Total do Grupo C =</t>
  </si>
  <si>
    <t>Fórmula para o cálculo de BDI</t>
  </si>
  <si>
    <t xml:space="preserve"> BDI = { [ ( (1+A)x(1+B) ) / (1-C) ] -1 } x100</t>
  </si>
  <si>
    <t>1. TODAS AS FERRAGENS DEVEM SER GALVANIZADAS A FOGO. TODOS OS MATERIAIS DA REDE DE DISTRIBUIÇÃO, DEVEM SER HOMOLOGADOS NA CELESC.</t>
  </si>
  <si>
    <t>3. VALÔRES: MÃO DE OBRA - 30% ; MATERIAL - 70%</t>
  </si>
  <si>
    <t>Secretaria Municipal de Obras</t>
  </si>
  <si>
    <t>Rua José Pereira Liberato, 1899 – Bairro São João</t>
  </si>
  <si>
    <t>CEP 88.304-400 - Itajaí/SC Telefone: (47) 3348-0303</t>
  </si>
  <si>
    <t>4. TODA E QUALQUER PLANILHA ENTREGUE À SECRETARIA MUNICIPAL DE OBRAS, DEVE SEGUIR O MODELO ACIMA,NÃO PODENDO SER ALTERADA NO QUE SE REFERE A MÉTODOS DE CÁLCULO, LARGURA DE COLUNAS E DIVISÕES INTERNAS,SOB PENA DE NÃO SER ACEITA PELO FISCAL DA OBRA.</t>
  </si>
  <si>
    <t>2.26</t>
  </si>
  <si>
    <t>Luminária LED iluminação pública, urbana arquitetural, construída em alumínio injetado sob pressão, livre de mercúrio em conformidade RoHS, luminária com design diferenciado para praças e jardins, corpo com base cilíndrica ligada por 2 hastes que suportam uma cúpula em forma de disco, conjunto óptico protegido por vidro temperado de alta resistência IK – 08 acompanhados laudo de laboratórios nacionais ou internacionais certificados INMETRO, potência máxima de 100W, tensão alimentação de 100 a 280 VAC, frequência de operação 50/60 Hz; fluxo luminoso mínimo: 13.500 lm; Grau de proteção IP66 com base para rele 07 pinos, Curva fotométrica totalmente limitada, FATOR DE POTÊNCIA: &gt; 0,95; Temperatura de Operação: -5 °C +50 °C , DPS 10kV/10kA externos ao driver com opção de ligação em série ou paralelo, TEMPERATURA DE COR: 4.000 K (±5%); ÍNDICE DE REPRODUÇÃO DE COR: &gt; 70, Pintura eletrostática com proteção UV na RAL a ser definida, bocal de fixação para postes com diâmetro de até 65mm, dimensões aproximadas: 732mm X 500mm X 84mm. Deverão ser apresentados : Curva IES, Laudo mínimo IP66 com base 07 pinos para rele fotoelétrico eletrônico ou controlador, Laudo mínimo IK-08, acompanhados laudo de laboratórios nacionais ou internacionais certificados INMETRO, LM-80, LM-79, certificado e registro em conformidade Portaria n.º 20, de 15 de fevereiro de 2017  INMETRO.</t>
  </si>
  <si>
    <t>Poste em P.R.F.V.- Poliéster Reforçado com Fibra de Vidro: 6,00m total - 5,00m altura ÚTIL. Fabricado pelo processo de Filament Winding, composto por Fibras de Vidro tipo E, Resina com propriedades antichamas. Diâmetro de Topo 80mm, com Ponteira Redutora em Fibra de Vidro de Diâmetro Externo 60mm, Comprimento 100mm, espessura mínima 4,0mm. Diâmetro de Base 150mm. Acabamento Liso, pintura em GelCoat. Cor Cinza Grafite RAL7024, com proteção Anti-UV, instalação do tipo Engastada. Inclui Janela de Inspeção a 3,0m do Engaste, tamanho 60x120mm, com tampa em Fibra de Vidro, fixação por parafuso em aço inoxidável. apresentar juntamente com a amostra, ensaios de laboratórios acreditados pelo INMETRO dos seguintes: carga nominal de 50dan, flexão máxima a CN: 10%. parâmetros de ensaios: ASTM d570 - absorção de água, máximo 1%, NBR 10296 - resistência ao trilhamento elétrico 1,50kv, ul94 - Flamabilidade padrão V0, ASTM D149 - rigidez dielétrica 15kv/mm, ASTM G155 envelhecimento 2000h, variação máxima entre ensaios mecânicos de 25%.</t>
  </si>
  <si>
    <t xml:space="preserve">Cabo de cobre nu de 6 mm² </t>
  </si>
  <si>
    <t>Várias praças e quadras esportivas do município de Itajaí - SC.</t>
  </si>
  <si>
    <t>MERC.</t>
  </si>
  <si>
    <t>2. SEMPRE QUE DISPONÍVEIS, FORAM UTILIZADOS VALORES DE REFERÊNCIA DA TABELA DE INSUMOS SINAPI. NA AUSENCIA DE ÍTEN NO SINAPI, UTILIZOU-SE VALORES PESQUISADOS NO MERCADO.</t>
  </si>
  <si>
    <t>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com curvas variadas 25°/30°/60°/90°, com LEDs High Power, potência máxima conjunto 220W (±5%), fluxo luminoso mínimo 25.000lm, Temperatura de cor: 5.000K(±5%); elementos de fixação em Aço Inoxidável, vedação com silicone anti envelhecimento, alça em aço carbono galvanizada a fogo com pintura em poliéster cor RAL a ser definido e Prensa cabos em tecno polímeros, apresentar Deverão ser apresentados : Curva IES, Laudo mínimo IP66, Laudo mínimo IK-07, acompanhados laudo de laboratórios nacionais ou internacionais certificados INMETRO, LM-80, LM-79., test. Salt Spray de no mínimo 120 horas do driver e dos módulos.</t>
  </si>
  <si>
    <t>Cabo de cobre flexível unipolar, classe de tensão 0,6/1 kV, com isolação XLPE ou EPR, 90 ºC, na Branca ou Cinza, com formação dos cabos 1 X (1 X 16 mm²)- unipolar</t>
  </si>
  <si>
    <t xml:space="preserve">Cabo de cobre flexível unipolar, classe de tensão 0,6/1 kV, com isolação XLPE ou EPR, 90 ºC, na Preta, com formação dos cabos 1 X (1 X 10 mm²)- unipolar. </t>
  </si>
  <si>
    <t>Caixa de passagem subterrânea 30x30x40cm em alvenaria, com tampa de ferro nodula, ABNT.</t>
  </si>
  <si>
    <t>2.27</t>
  </si>
  <si>
    <t>KIT poste padrão entrada de energia trifasico 8m  homologado celesc (montado e devidamente energizado) Norma Técnica N-321.0001 CELESC</t>
  </si>
  <si>
    <t>5. EMPRESAS PARTICIPANTES DA LICITAÇÃO DEVERÃO PREVER EM SEUS ORÇAMENTOS, QUE A OBRA DEVERÁ SER ENTREGUE : LIMPA, LIGADA, TESTADA, COM OS PAVIMENTOS E JARDINS RECOMPOSTOS E OS MATERIAIS RETIRADOS ENTREGUES NO ALMOXARIFADO DA SMO OU COM SEU DEVIDO DESCARTE.</t>
  </si>
  <si>
    <t>CREA/SC  17.771-4</t>
  </si>
  <si>
    <t>Eng. Eletricista Mauricio Mussi</t>
  </si>
  <si>
    <t>PRESTAÇÃO DE SERVIÇOS TÉCNICOS PARA PADRONIZAÇÃO DE PRAÇAS, PARQUES, E QUADRAS POLIESPORTIVAS, COM FORNECIMENTO E INSTALAÇÃO DE LUMINÁRIAS DE LED E POSTES DE FIBRA DE VIDRO E PROJETORES LED ALTA EFICIÊNCIA E MEDIÇÃO DE ENERGIA JUNTO A CELESC.</t>
  </si>
  <si>
    <t>1.4</t>
  </si>
  <si>
    <t>Base em concreto 30x30x1000 para fixação de postes ao solo</t>
  </si>
  <si>
    <t>Concreto usinado FCK (25) slump 10 (±2)</t>
  </si>
  <si>
    <t>1.5</t>
  </si>
  <si>
    <t>Meio fio concreto armado moldado in- loco Reconstruçao de meio fio altura de 0,50cm e aço de 6,0mm, estampa de peixinho e pintura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</si>
</sst>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R$&quot;\ * #,##0.00_-;\-&quot;R$&quot;\ * #,##0.00_-;_-&quot;R$&quot;\ * &quot;-&quot;??_-;_-@_-"/>
    <numFmt numFmtId="43" formatCode="_-* #,##0.00_-;\-* #,##0.00_-;_-* &quot;-&quot;??_-;_-@_-"/>
    <numFmt numFmtId="164" formatCode="_(* #,##0.00_);_(* \(#,##0.00\);_(* &quot;-&quot;??_);_(@_)"/>
    <numFmt numFmtId="165" formatCode="_(* #,##0.00_);_(* \(#,##0.00\);_(* \-??_);_(@_)"/>
  </numFmts>
  <fonts count="15" x14ac:knownFonts="1">
    <font>
      <sz val="10"/>
      <name val="Arial"/>
      <family val="2"/>
    </font>
    <font>
      <sz val="11"/>
      <color indexed="8"/>
      <name val="Calibri"/>
      <family val="2"/>
    </font>
    <font>
      <sz val="8"/>
      <name val="Arial"/>
      <family val="2"/>
    </font>
    <font>
      <b/>
      <sz val="12"/>
      <name val="Arial"/>
      <family val="2"/>
    </font>
    <font>
      <sz val="10"/>
      <name val="Arial"/>
      <family val="2"/>
    </font>
    <font>
      <sz val="12"/>
      <name val="Arial"/>
      <family val="2"/>
    </font>
    <font>
      <sz val="10"/>
      <name val="Arial"/>
      <family val="2"/>
    </font>
    <font>
      <b/>
      <sz val="16"/>
      <name val="Arial"/>
      <family val="2"/>
    </font>
    <font>
      <b/>
      <sz val="30"/>
      <color indexed="30"/>
      <name val="Arial"/>
      <family val="2"/>
    </font>
    <font>
      <b/>
      <sz val="10"/>
      <color rgb="FF262626"/>
      <name val="Arial"/>
      <family val="2"/>
    </font>
    <font>
      <sz val="10"/>
      <color rgb="FF262626"/>
      <name val="Arial"/>
      <family val="2"/>
    </font>
    <font>
      <b/>
      <sz val="10"/>
      <name val="Arial"/>
      <family val="2"/>
    </font>
    <font>
      <b/>
      <sz val="9"/>
      <name val="Arial"/>
      <family val="2"/>
    </font>
    <font>
      <sz val="9"/>
      <name val="Arial"/>
      <family val="2"/>
    </font>
    <font>
      <sz val="9"/>
      <color indexed="10"/>
      <name val="Arial"/>
      <family val="2"/>
    </font>
  </fonts>
  <fills count="8">
    <fill>
      <patternFill patternType="none"/>
    </fill>
    <fill>
      <patternFill patternType="gray125"/>
    </fill>
    <fill>
      <patternFill patternType="solid">
        <fgColor indexed="22"/>
        <bgColor indexed="31"/>
      </patternFill>
    </fill>
    <fill>
      <patternFill patternType="solid">
        <fgColor rgb="FFFFFFCC"/>
      </patternFill>
    </fill>
    <fill>
      <patternFill patternType="solid">
        <fgColor theme="0" tint="-0.249977111117893"/>
        <bgColor indexed="64"/>
      </patternFill>
    </fill>
    <fill>
      <patternFill patternType="solid">
        <fgColor theme="0"/>
        <bgColor indexed="64"/>
      </patternFill>
    </fill>
    <fill>
      <patternFill patternType="solid">
        <fgColor theme="0"/>
        <bgColor indexed="31"/>
      </patternFill>
    </fill>
    <fill>
      <patternFill patternType="solid">
        <fgColor theme="0" tint="-0.249977111117893"/>
        <bgColor indexed="31"/>
      </patternFill>
    </fill>
  </fills>
  <borders count="3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s>
  <cellStyleXfs count="10">
    <xf numFmtId="0" fontId="0" fillId="0" borderId="0"/>
    <xf numFmtId="43" fontId="1" fillId="0" borderId="0" applyFont="0" applyFill="0" applyBorder="0" applyAlignment="0" applyProtection="0"/>
    <xf numFmtId="164" fontId="6" fillId="0" borderId="0" applyFont="0" applyFill="0" applyBorder="0" applyAlignment="0" applyProtection="0"/>
    <xf numFmtId="44" fontId="4" fillId="0" borderId="0" applyFont="0" applyFill="0" applyBorder="0" applyAlignment="0" applyProtection="0"/>
    <xf numFmtId="0" fontId="4" fillId="3" borderId="9" applyNumberFormat="0" applyFont="0" applyAlignment="0" applyProtection="0"/>
    <xf numFmtId="9" fontId="4" fillId="0" borderId="0" applyFont="0" applyFill="0" applyBorder="0" applyAlignment="0" applyProtection="0"/>
    <xf numFmtId="165" fontId="4" fillId="0" borderId="0" applyFill="0" applyBorder="0" applyAlignment="0" applyProtection="0"/>
    <xf numFmtId="43" fontId="1"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cellStyleXfs>
  <cellXfs count="143">
    <xf numFmtId="0" fontId="0" fillId="0" borderId="0" xfId="0"/>
    <xf numFmtId="44" fontId="0" fillId="0" borderId="0" xfId="3" applyFont="1" applyBorder="1" applyAlignment="1">
      <alignment horizontal="right" vertical="top"/>
    </xf>
    <xf numFmtId="4" fontId="0" fillId="0" borderId="0" xfId="0" applyNumberFormat="1" applyFont="1"/>
    <xf numFmtId="4" fontId="0" fillId="0" borderId="0" xfId="0" applyNumberFormat="1" applyFont="1" applyAlignment="1">
      <alignment vertical="center"/>
    </xf>
    <xf numFmtId="4" fontId="0" fillId="0" borderId="0" xfId="0" applyNumberFormat="1" applyFont="1" applyFill="1"/>
    <xf numFmtId="0" fontId="0" fillId="0" borderId="0" xfId="0" applyFont="1" applyFill="1"/>
    <xf numFmtId="4"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164" fontId="0" fillId="0" borderId="0" xfId="0" applyNumberFormat="1" applyFont="1"/>
    <xf numFmtId="4" fontId="0" fillId="0" borderId="0" xfId="0" applyNumberFormat="1" applyFont="1" applyAlignment="1">
      <alignment horizontal="justify" vertical="center" wrapText="1"/>
    </xf>
    <xf numFmtId="165" fontId="0" fillId="0" borderId="0" xfId="6" applyFont="1" applyAlignment="1">
      <alignment horizontal="right" vertical="top"/>
    </xf>
    <xf numFmtId="44" fontId="0" fillId="0" borderId="0" xfId="3" applyFont="1" applyAlignment="1">
      <alignment horizontal="right" vertical="top"/>
    </xf>
    <xf numFmtId="4" fontId="0" fillId="0" borderId="0" xfId="0" applyNumberFormat="1" applyFont="1" applyAlignment="1">
      <alignment horizontal="right" vertical="top"/>
    </xf>
    <xf numFmtId="44" fontId="3" fillId="2" borderId="4" xfId="3" applyFont="1" applyFill="1" applyBorder="1" applyAlignment="1">
      <alignment horizontal="right" vertical="top" wrapText="1"/>
    </xf>
    <xf numFmtId="0" fontId="5" fillId="0" borderId="1" xfId="0" applyFont="1" applyBorder="1" applyAlignment="1">
      <alignment horizontal="justify" vertical="center" wrapText="1"/>
    </xf>
    <xf numFmtId="165" fontId="5" fillId="6" borderId="1" xfId="6" applyFont="1" applyFill="1" applyBorder="1" applyAlignment="1">
      <alignment horizontal="center" vertical="center"/>
    </xf>
    <xf numFmtId="44" fontId="5" fillId="6" borderId="1" xfId="3" applyFont="1" applyFill="1" applyBorder="1" applyAlignment="1">
      <alignment horizontal="center" vertical="center" wrapText="1"/>
    </xf>
    <xf numFmtId="44" fontId="5" fillId="0" borderId="6" xfId="3" applyFont="1" applyFill="1" applyBorder="1" applyAlignment="1" applyProtection="1">
      <alignment horizontal="center" vertical="center"/>
    </xf>
    <xf numFmtId="44" fontId="5" fillId="0" borderId="1" xfId="3" applyFont="1" applyBorder="1" applyAlignment="1">
      <alignment horizontal="center" vertical="center"/>
    </xf>
    <xf numFmtId="0" fontId="5" fillId="0" borderId="1" xfId="4" applyFont="1" applyFill="1" applyBorder="1" applyAlignment="1">
      <alignment horizontal="justify" vertical="center" wrapText="1"/>
    </xf>
    <xf numFmtId="44" fontId="5" fillId="0" borderId="1" xfId="3" applyFont="1" applyFill="1" applyBorder="1" applyAlignment="1" applyProtection="1">
      <alignment horizontal="center" vertical="center"/>
    </xf>
    <xf numFmtId="0" fontId="5" fillId="0" borderId="1" xfId="0" applyFont="1" applyBorder="1" applyAlignment="1">
      <alignment horizontal="justify" vertical="center"/>
    </xf>
    <xf numFmtId="4" fontId="5" fillId="0" borderId="1" xfId="0" applyNumberFormat="1" applyFont="1" applyBorder="1" applyAlignment="1">
      <alignment horizontal="justify" vertical="center" wrapText="1"/>
    </xf>
    <xf numFmtId="44" fontId="5" fillId="0" borderId="1" xfId="3" applyFont="1" applyBorder="1" applyAlignment="1">
      <alignment horizontal="center" vertical="center" wrapText="1"/>
    </xf>
    <xf numFmtId="165" fontId="5" fillId="0" borderId="0" xfId="6" applyFont="1" applyAlignment="1">
      <alignment horizontal="right" vertical="top"/>
    </xf>
    <xf numFmtId="44" fontId="5" fillId="0" borderId="0" xfId="3" applyFont="1" applyAlignment="1">
      <alignment horizontal="right" vertical="top"/>
    </xf>
    <xf numFmtId="44" fontId="5" fillId="0" borderId="0" xfId="3" applyFont="1" applyBorder="1" applyAlignment="1">
      <alignment horizontal="right" vertical="top"/>
    </xf>
    <xf numFmtId="4" fontId="5" fillId="0" borderId="0" xfId="0" applyNumberFormat="1" applyFont="1" applyAlignment="1">
      <alignment horizontal="right" vertical="top"/>
    </xf>
    <xf numFmtId="0" fontId="5" fillId="0" borderId="0" xfId="0" applyFont="1" applyAlignment="1">
      <alignment horizontal="justify" vertical="center" wrapText="1"/>
    </xf>
    <xf numFmtId="0" fontId="5" fillId="6" borderId="4"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justify" vertical="center" wrapText="1"/>
    </xf>
    <xf numFmtId="165" fontId="5" fillId="0" borderId="1" xfId="6" applyFont="1" applyFill="1" applyBorder="1" applyAlignment="1">
      <alignment horizontal="center" vertical="center" wrapText="1"/>
    </xf>
    <xf numFmtId="4" fontId="0" fillId="0" borderId="0" xfId="0" applyNumberFormat="1" applyFont="1" applyAlignment="1">
      <alignment horizontal="center" vertical="center"/>
    </xf>
    <xf numFmtId="0" fontId="3" fillId="0" borderId="1" xfId="0" applyFont="1" applyBorder="1" applyAlignment="1">
      <alignment horizontal="center" vertical="center" wrapText="1"/>
    </xf>
    <xf numFmtId="165" fontId="3" fillId="0" borderId="1" xfId="6" applyFont="1" applyBorder="1" applyAlignment="1">
      <alignment horizontal="center" vertical="center" wrapText="1"/>
    </xf>
    <xf numFmtId="2" fontId="3" fillId="0" borderId="3" xfId="0" applyNumberFormat="1" applyFont="1" applyFill="1" applyBorder="1" applyAlignment="1">
      <alignment horizontal="center" vertical="center"/>
    </xf>
    <xf numFmtId="4" fontId="5" fillId="6" borderId="4" xfId="0" applyNumberFormat="1" applyFont="1" applyFill="1" applyBorder="1" applyAlignment="1">
      <alignment horizontal="center" vertical="center" wrapText="1"/>
    </xf>
    <xf numFmtId="44" fontId="5" fillId="0" borderId="1" xfId="8" applyFont="1" applyBorder="1" applyAlignment="1">
      <alignment horizontal="center" vertical="center"/>
    </xf>
    <xf numFmtId="165" fontId="5" fillId="0" borderId="1" xfId="6" applyFont="1" applyFill="1" applyBorder="1" applyAlignment="1" applyProtection="1">
      <alignment horizontal="center" vertical="center"/>
    </xf>
    <xf numFmtId="0" fontId="5" fillId="0" borderId="1" xfId="0" applyFont="1" applyBorder="1" applyAlignment="1">
      <alignment horizontal="center" vertical="center"/>
    </xf>
    <xf numFmtId="44" fontId="5" fillId="0" borderId="1" xfId="8" applyFont="1" applyFill="1" applyBorder="1" applyAlignment="1" applyProtection="1">
      <alignment horizontal="center" vertical="center"/>
    </xf>
    <xf numFmtId="165" fontId="5" fillId="0" borderId="1" xfId="6" applyFont="1" applyBorder="1" applyAlignment="1">
      <alignment horizontal="center" vertical="center"/>
    </xf>
    <xf numFmtId="4" fontId="5" fillId="0" borderId="0" xfId="0" applyNumberFormat="1" applyFont="1" applyAlignment="1">
      <alignment horizontal="center" vertical="center"/>
    </xf>
    <xf numFmtId="4" fontId="5" fillId="0" borderId="0" xfId="0" applyNumberFormat="1" applyFont="1" applyAlignment="1">
      <alignment horizontal="justify" vertical="center" wrapText="1"/>
    </xf>
    <xf numFmtId="44" fontId="0" fillId="0" borderId="0" xfId="3" applyFont="1" applyAlignment="1">
      <alignment vertical="center"/>
    </xf>
    <xf numFmtId="44" fontId="0" fillId="0" borderId="0" xfId="3" applyFont="1" applyFill="1" applyAlignment="1">
      <alignment horizontal="center" vertical="center" wrapText="1"/>
    </xf>
    <xf numFmtId="44" fontId="0" fillId="0" borderId="0" xfId="3" applyFont="1" applyFill="1" applyAlignment="1">
      <alignment vertical="center"/>
    </xf>
    <xf numFmtId="4" fontId="11" fillId="0" borderId="0" xfId="0" applyNumberFormat="1" applyFont="1" applyAlignment="1">
      <alignment vertical="center"/>
    </xf>
    <xf numFmtId="4" fontId="11" fillId="0" borderId="0" xfId="0" applyNumberFormat="1" applyFont="1" applyFill="1" applyAlignment="1">
      <alignment vertical="center"/>
    </xf>
    <xf numFmtId="4" fontId="11" fillId="0" borderId="0" xfId="0" applyNumberFormat="1" applyFont="1" applyFill="1" applyAlignment="1">
      <alignment horizontal="center" vertical="center" wrapText="1"/>
    </xf>
    <xf numFmtId="44" fontId="3" fillId="4" borderId="4" xfId="3" applyFont="1" applyFill="1" applyBorder="1" applyAlignment="1">
      <alignment horizontal="center" vertical="center"/>
    </xf>
    <xf numFmtId="44" fontId="5" fillId="5" borderId="1" xfId="3" applyFont="1" applyFill="1" applyBorder="1" applyAlignment="1" applyProtection="1">
      <alignment horizontal="center" vertical="center"/>
    </xf>
    <xf numFmtId="44" fontId="5" fillId="0" borderId="1" xfId="3" applyFont="1" applyFill="1" applyBorder="1" applyAlignment="1">
      <alignment horizontal="center" vertical="center" wrapText="1"/>
    </xf>
    <xf numFmtId="44" fontId="5" fillId="0" borderId="1" xfId="3" applyFont="1" applyFill="1" applyBorder="1" applyAlignment="1" applyProtection="1">
      <alignment horizontal="center" vertical="center" wrapText="1"/>
    </xf>
    <xf numFmtId="44" fontId="3" fillId="0" borderId="1" xfId="3" applyFont="1" applyBorder="1" applyAlignment="1">
      <alignment horizontal="center" vertical="center" wrapText="1"/>
    </xf>
    <xf numFmtId="4" fontId="0" fillId="0" borderId="0" xfId="0" applyNumberFormat="1"/>
    <xf numFmtId="0" fontId="13" fillId="5" borderId="0" xfId="0" applyFont="1" applyFill="1"/>
    <xf numFmtId="0" fontId="12" fillId="5" borderId="1" xfId="0" applyFont="1" applyFill="1" applyBorder="1"/>
    <xf numFmtId="0" fontId="13" fillId="5" borderId="1" xfId="0" applyFont="1" applyFill="1" applyBorder="1"/>
    <xf numFmtId="2" fontId="13" fillId="5" borderId="1" xfId="0" applyNumberFormat="1" applyFont="1" applyFill="1" applyBorder="1"/>
    <xf numFmtId="0" fontId="13" fillId="5" borderId="1" xfId="0" applyFont="1" applyFill="1" applyBorder="1" applyAlignment="1">
      <alignment horizontal="center"/>
    </xf>
    <xf numFmtId="10" fontId="13" fillId="5" borderId="1" xfId="9" applyNumberFormat="1" applyFont="1" applyFill="1" applyBorder="1" applyAlignment="1" applyProtection="1">
      <alignment horizontal="center"/>
    </xf>
    <xf numFmtId="10" fontId="13" fillId="5" borderId="1" xfId="0" applyNumberFormat="1" applyFont="1" applyFill="1" applyBorder="1" applyAlignment="1">
      <alignment horizontal="center"/>
    </xf>
    <xf numFmtId="10" fontId="12" fillId="5" borderId="1" xfId="9" applyNumberFormat="1" applyFont="1" applyFill="1" applyBorder="1" applyAlignment="1" applyProtection="1">
      <alignment horizontal="center"/>
    </xf>
    <xf numFmtId="10" fontId="13" fillId="5" borderId="1" xfId="0" applyNumberFormat="1" applyFont="1" applyFill="1" applyBorder="1"/>
    <xf numFmtId="0" fontId="12" fillId="5" borderId="1" xfId="0" applyFont="1" applyFill="1" applyBorder="1" applyAlignment="1">
      <alignment horizontal="center"/>
    </xf>
    <xf numFmtId="10" fontId="12" fillId="5" borderId="1" xfId="0" applyNumberFormat="1" applyFont="1" applyFill="1" applyBorder="1" applyAlignment="1">
      <alignment horizontal="center"/>
    </xf>
    <xf numFmtId="0" fontId="3" fillId="0" borderId="0" xfId="0" applyFont="1" applyAlignment="1">
      <alignment vertical="top"/>
    </xf>
    <xf numFmtId="164" fontId="0" fillId="0" borderId="0" xfId="0" applyNumberFormat="1"/>
    <xf numFmtId="4" fontId="0" fillId="0" borderId="0" xfId="0" applyNumberFormat="1" applyAlignment="1">
      <alignment horizontal="center" vertical="center"/>
    </xf>
    <xf numFmtId="4" fontId="0" fillId="0" borderId="0" xfId="0" applyNumberFormat="1" applyAlignment="1">
      <alignment horizontal="justify" vertical="center" wrapText="1"/>
    </xf>
    <xf numFmtId="44" fontId="3" fillId="0" borderId="1" xfId="3" applyFont="1" applyFill="1" applyBorder="1" applyAlignment="1">
      <alignment horizontal="center" vertical="top" wrapText="1"/>
    </xf>
    <xf numFmtId="10" fontId="3" fillId="0" borderId="3" xfId="0" applyNumberFormat="1" applyFont="1" applyBorder="1" applyAlignment="1">
      <alignment horizontal="center" vertical="top"/>
    </xf>
    <xf numFmtId="0" fontId="3" fillId="0" borderId="16" xfId="0" applyFont="1" applyBorder="1" applyAlignment="1">
      <alignment horizontal="center" vertical="center" wrapText="1"/>
    </xf>
    <xf numFmtId="0" fontId="3" fillId="2" borderId="18" xfId="0" applyNumberFormat="1" applyFont="1" applyFill="1" applyBorder="1" applyAlignment="1">
      <alignment horizontal="center" vertical="center"/>
    </xf>
    <xf numFmtId="10" fontId="3" fillId="4" borderId="3" xfId="0" applyNumberFormat="1" applyFont="1" applyFill="1" applyBorder="1" applyAlignment="1">
      <alignment horizontal="right" vertical="center"/>
    </xf>
    <xf numFmtId="0" fontId="5" fillId="6" borderId="18" xfId="0" applyFont="1" applyFill="1" applyBorder="1" applyAlignment="1">
      <alignment horizontal="center" vertical="center"/>
    </xf>
    <xf numFmtId="10" fontId="5" fillId="0" borderId="3" xfId="0" applyNumberFormat="1" applyFont="1" applyFill="1" applyBorder="1" applyAlignment="1">
      <alignment horizontal="center" vertical="center"/>
    </xf>
    <xf numFmtId="0" fontId="3" fillId="7" borderId="18" xfId="0" applyFont="1" applyFill="1" applyBorder="1" applyAlignment="1">
      <alignment horizontal="center" vertical="center"/>
    </xf>
    <xf numFmtId="10" fontId="5" fillId="4" borderId="3" xfId="0" applyNumberFormat="1" applyFont="1" applyFill="1" applyBorder="1" applyAlignment="1">
      <alignment horizontal="center" vertical="center"/>
    </xf>
    <xf numFmtId="0" fontId="5" fillId="0" borderId="16" xfId="0" applyFont="1" applyBorder="1" applyAlignment="1">
      <alignment horizontal="center" vertical="center" wrapText="1"/>
    </xf>
    <xf numFmtId="10" fontId="5" fillId="0" borderId="3" xfId="0" applyNumberFormat="1" applyFont="1" applyFill="1" applyBorder="1" applyAlignment="1">
      <alignment horizontal="center" vertical="center" wrapText="1"/>
    </xf>
    <xf numFmtId="10" fontId="3" fillId="0" borderId="23" xfId="0" applyNumberFormat="1" applyFont="1" applyFill="1" applyBorder="1" applyAlignment="1">
      <alignment horizontal="center" vertical="center"/>
    </xf>
    <xf numFmtId="44" fontId="0" fillId="0" borderId="0" xfId="0" applyNumberFormat="1"/>
    <xf numFmtId="4" fontId="5" fillId="0" borderId="0" xfId="0" applyNumberFormat="1" applyFont="1"/>
    <xf numFmtId="4" fontId="3" fillId="0" borderId="0" xfId="0" applyNumberFormat="1" applyFont="1" applyAlignment="1">
      <alignment vertical="center"/>
    </xf>
    <xf numFmtId="44" fontId="5" fillId="0" borderId="0" xfId="3" applyFont="1" applyAlignment="1">
      <alignment vertical="center"/>
    </xf>
    <xf numFmtId="165" fontId="5" fillId="0" borderId="0" xfId="6" applyFont="1" applyAlignment="1">
      <alignment horizontal="right" vertical="center"/>
    </xf>
    <xf numFmtId="44" fontId="3" fillId="0" borderId="25" xfId="3" applyFont="1" applyFill="1" applyBorder="1" applyAlignment="1">
      <alignment horizontal="center" vertical="center"/>
    </xf>
    <xf numFmtId="14" fontId="3" fillId="0" borderId="26" xfId="0" applyNumberFormat="1" applyFont="1" applyBorder="1" applyAlignment="1">
      <alignment horizontal="center" vertical="center"/>
    </xf>
    <xf numFmtId="0" fontId="5" fillId="0" borderId="1" xfId="0" applyFont="1" applyFill="1" applyBorder="1" applyAlignment="1">
      <alignment horizontal="justify" vertical="center"/>
    </xf>
    <xf numFmtId="4" fontId="5" fillId="0" borderId="0" xfId="0" applyNumberFormat="1" applyFont="1" applyFill="1" applyAlignment="1">
      <alignment horizontal="justify" vertical="center" wrapText="1"/>
    </xf>
    <xf numFmtId="4" fontId="0" fillId="0" borderId="0" xfId="0" applyNumberFormat="1" applyFont="1" applyFill="1" applyAlignment="1">
      <alignment vertical="center"/>
    </xf>
    <xf numFmtId="4" fontId="5" fillId="0" borderId="0" xfId="0" applyNumberFormat="1" applyFont="1" applyFill="1"/>
    <xf numFmtId="4" fontId="0" fillId="0" borderId="0" xfId="0" applyNumberFormat="1" applyFill="1"/>
    <xf numFmtId="44" fontId="3" fillId="0" borderId="0" xfId="3" applyFont="1" applyAlignment="1">
      <alignment horizontal="center" vertical="center"/>
    </xf>
    <xf numFmtId="44" fontId="5" fillId="0" borderId="0" xfId="3" applyFont="1" applyAlignment="1">
      <alignment horizontal="center" vertical="top"/>
    </xf>
    <xf numFmtId="4" fontId="3" fillId="0" borderId="0" xfId="0" applyNumberFormat="1" applyFont="1" applyAlignment="1">
      <alignment horizontal="left" vertical="center" wrapText="1"/>
    </xf>
    <xf numFmtId="4" fontId="3" fillId="0" borderId="0" xfId="0" applyNumberFormat="1"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9" fillId="0" borderId="0" xfId="0" applyFont="1" applyAlignment="1">
      <alignment horizontal="center"/>
    </xf>
    <xf numFmtId="0" fontId="10" fillId="0" borderId="0" xfId="0" applyFont="1" applyAlignment="1">
      <alignment horizontal="center"/>
    </xf>
    <xf numFmtId="4" fontId="3" fillId="0" borderId="0" xfId="0" applyNumberFormat="1" applyFont="1" applyAlignment="1">
      <alignment horizontal="left" vertical="center"/>
    </xf>
    <xf numFmtId="4" fontId="8" fillId="0" borderId="30" xfId="0" applyNumberFormat="1" applyFont="1" applyBorder="1" applyAlignment="1">
      <alignment horizontal="center" vertical="center" wrapText="1"/>
    </xf>
    <xf numFmtId="4" fontId="8" fillId="0" borderId="31" xfId="0" applyNumberFormat="1" applyFont="1" applyBorder="1" applyAlignment="1">
      <alignment horizontal="center" vertical="center" wrapText="1"/>
    </xf>
    <xf numFmtId="4" fontId="8" fillId="0" borderId="32" xfId="0" applyNumberFormat="1" applyFont="1" applyBorder="1" applyAlignment="1">
      <alignment horizontal="center" vertical="center" wrapText="1"/>
    </xf>
    <xf numFmtId="4" fontId="8" fillId="0" borderId="33" xfId="0" applyNumberFormat="1" applyFont="1" applyBorder="1" applyAlignment="1">
      <alignment horizontal="center" vertical="center" wrapText="1"/>
    </xf>
    <xf numFmtId="4" fontId="8" fillId="0" borderId="0" xfId="0" applyNumberFormat="1" applyFont="1" applyBorder="1" applyAlignment="1">
      <alignment horizontal="center" vertical="center" wrapText="1"/>
    </xf>
    <xf numFmtId="4" fontId="8" fillId="0" borderId="34" xfId="0" applyNumberFormat="1" applyFont="1" applyBorder="1" applyAlignment="1">
      <alignment horizontal="center" vertical="center" wrapText="1"/>
    </xf>
    <xf numFmtId="4" fontId="7" fillId="0" borderId="27" xfId="0" applyNumberFormat="1" applyFont="1" applyBorder="1" applyAlignment="1">
      <alignment horizontal="center" vertical="center" wrapText="1"/>
    </xf>
    <xf numFmtId="4" fontId="7" fillId="0" borderId="28" xfId="0" applyNumberFormat="1" applyFont="1" applyBorder="1" applyAlignment="1">
      <alignment horizontal="center" vertical="center" wrapText="1"/>
    </xf>
    <xf numFmtId="4" fontId="7" fillId="0" borderId="29" xfId="0" applyNumberFormat="1" applyFont="1" applyBorder="1" applyAlignment="1">
      <alignment horizontal="center" vertical="center" wrapText="1"/>
    </xf>
    <xf numFmtId="4" fontId="3" fillId="0" borderId="19" xfId="0" applyNumberFormat="1" applyFont="1" applyBorder="1" applyAlignment="1">
      <alignment horizontal="right" vertical="center" wrapText="1"/>
    </xf>
    <xf numFmtId="4" fontId="3" fillId="0" borderId="20" xfId="0" applyNumberFormat="1" applyFont="1" applyBorder="1" applyAlignment="1">
      <alignment horizontal="right" vertical="center" wrapText="1"/>
    </xf>
    <xf numFmtId="4" fontId="3" fillId="0" borderId="21" xfId="0" applyNumberFormat="1" applyFont="1" applyBorder="1" applyAlignment="1">
      <alignment horizontal="right" vertical="center" wrapText="1"/>
    </xf>
    <xf numFmtId="44" fontId="3" fillId="0" borderId="22" xfId="3" applyFont="1" applyBorder="1" applyAlignment="1">
      <alignment horizontal="center" vertical="center" wrapText="1"/>
    </xf>
    <xf numFmtId="44" fontId="3" fillId="0" borderId="21" xfId="3" applyFont="1" applyBorder="1" applyAlignment="1">
      <alignment horizontal="center" vertical="center" wrapText="1"/>
    </xf>
    <xf numFmtId="4" fontId="3" fillId="0" borderId="17" xfId="0" applyNumberFormat="1" applyFont="1" applyBorder="1" applyAlignment="1">
      <alignment horizontal="center" vertical="top" wrapText="1"/>
    </xf>
    <xf numFmtId="4" fontId="3" fillId="0" borderId="2" xfId="0" applyNumberFormat="1" applyFont="1" applyBorder="1" applyAlignment="1">
      <alignment horizontal="center" vertical="top" wrapText="1"/>
    </xf>
    <xf numFmtId="4" fontId="3" fillId="0" borderId="7" xfId="0" applyNumberFormat="1" applyFont="1" applyBorder="1" applyAlignment="1">
      <alignment horizontal="center" vertical="top" wrapText="1"/>
    </xf>
    <xf numFmtId="4" fontId="3" fillId="0" borderId="24" xfId="0" applyNumberFormat="1" applyFont="1" applyBorder="1" applyAlignment="1">
      <alignment horizontal="center" vertical="center" wrapText="1"/>
    </xf>
    <xf numFmtId="4" fontId="3" fillId="0" borderId="15" xfId="0" applyNumberFormat="1" applyFont="1" applyBorder="1" applyAlignment="1">
      <alignment horizontal="center" vertical="center" wrapText="1"/>
    </xf>
    <xf numFmtId="4" fontId="3" fillId="0" borderId="17" xfId="0" applyNumberFormat="1" applyFont="1" applyBorder="1" applyAlignment="1">
      <alignment horizontal="right" vertical="top" wrapText="1"/>
    </xf>
    <xf numFmtId="4" fontId="3" fillId="0" borderId="7" xfId="0" applyNumberFormat="1" applyFont="1" applyBorder="1" applyAlignment="1">
      <alignment horizontal="right" vertical="top" wrapText="1"/>
    </xf>
    <xf numFmtId="4" fontId="3" fillId="0" borderId="14" xfId="0" applyNumberFormat="1" applyFont="1" applyBorder="1" applyAlignment="1">
      <alignment horizontal="justify" vertical="top" wrapText="1"/>
    </xf>
    <xf numFmtId="4" fontId="3" fillId="0" borderId="10" xfId="0" applyNumberFormat="1" applyFont="1" applyBorder="1" applyAlignment="1">
      <alignment horizontal="justify" vertical="top" wrapText="1"/>
    </xf>
    <xf numFmtId="4" fontId="3" fillId="0" borderId="15" xfId="0" applyNumberFormat="1" applyFont="1" applyBorder="1" applyAlignment="1">
      <alignment horizontal="justify" vertical="top" wrapText="1"/>
    </xf>
    <xf numFmtId="4" fontId="3" fillId="0" borderId="8" xfId="0" applyNumberFormat="1" applyFont="1" applyBorder="1" applyAlignment="1">
      <alignment horizontal="left" vertical="top" wrapText="1"/>
    </xf>
    <xf numFmtId="4" fontId="3" fillId="0" borderId="2" xfId="0" applyNumberFormat="1" applyFont="1" applyBorder="1" applyAlignment="1">
      <alignment horizontal="left" vertical="top" wrapText="1"/>
    </xf>
    <xf numFmtId="4" fontId="3" fillId="0" borderId="7" xfId="0" applyNumberFormat="1" applyFont="1" applyBorder="1" applyAlignment="1">
      <alignment horizontal="left" vertical="top" wrapText="1"/>
    </xf>
    <xf numFmtId="4" fontId="3" fillId="4" borderId="17" xfId="0" applyNumberFormat="1" applyFont="1" applyFill="1" applyBorder="1" applyAlignment="1">
      <alignment horizontal="center" vertical="top" wrapText="1"/>
    </xf>
    <xf numFmtId="4" fontId="3" fillId="4" borderId="2" xfId="0" applyNumberFormat="1" applyFont="1" applyFill="1" applyBorder="1" applyAlignment="1">
      <alignment horizontal="center" vertical="top" wrapText="1"/>
    </xf>
    <xf numFmtId="4" fontId="3" fillId="4" borderId="11" xfId="0" applyNumberFormat="1" applyFont="1" applyFill="1" applyBorder="1" applyAlignment="1">
      <alignment horizontal="center" vertical="top" wrapText="1"/>
    </xf>
    <xf numFmtId="4" fontId="3" fillId="2" borderId="12" xfId="0" applyNumberFormat="1" applyFont="1" applyFill="1" applyBorder="1" applyAlignment="1">
      <alignment horizontal="center" vertical="center" wrapText="1"/>
    </xf>
    <xf numFmtId="4" fontId="3" fillId="2" borderId="5" xfId="0" applyNumberFormat="1" applyFont="1" applyFill="1" applyBorder="1" applyAlignment="1">
      <alignment horizontal="center" vertical="center" wrapText="1"/>
    </xf>
    <xf numFmtId="4" fontId="3" fillId="2" borderId="13" xfId="0" applyNumberFormat="1" applyFont="1" applyFill="1" applyBorder="1" applyAlignment="1">
      <alignment horizontal="center" vertical="center" wrapText="1"/>
    </xf>
    <xf numFmtId="4" fontId="3" fillId="7" borderId="14" xfId="0" applyNumberFormat="1" applyFont="1" applyFill="1" applyBorder="1" applyAlignment="1">
      <alignment horizontal="center" vertical="center" wrapText="1"/>
    </xf>
    <xf numFmtId="4" fontId="3" fillId="7" borderId="10" xfId="0" applyNumberFormat="1" applyFont="1" applyFill="1" applyBorder="1" applyAlignment="1">
      <alignment horizontal="center" vertical="center" wrapText="1"/>
    </xf>
    <xf numFmtId="4" fontId="3" fillId="7" borderId="15" xfId="0" applyNumberFormat="1" applyFont="1" applyFill="1" applyBorder="1" applyAlignment="1">
      <alignment horizontal="center" vertical="center" wrapText="1"/>
    </xf>
    <xf numFmtId="0" fontId="12" fillId="5" borderId="1" xfId="0" applyFont="1" applyFill="1" applyBorder="1" applyAlignment="1">
      <alignment horizontal="center"/>
    </xf>
    <xf numFmtId="0" fontId="13" fillId="5" borderId="1" xfId="0" applyFont="1" applyFill="1" applyBorder="1" applyAlignment="1">
      <alignment horizontal="center"/>
    </xf>
  </cellXfs>
  <cellStyles count="10">
    <cellStyle name="Comma 2" xfId="1"/>
    <cellStyle name="Comma 2 2" xfId="7"/>
    <cellStyle name="Comma_GMB_Planilha Geral de Orçamento CUSTO" xfId="2"/>
    <cellStyle name="Moeda" xfId="3" builtinId="4"/>
    <cellStyle name="Moeda 2" xfId="8"/>
    <cellStyle name="Normal" xfId="0" builtinId="0"/>
    <cellStyle name="Nota" xfId="4" builtinId="10"/>
    <cellStyle name="Percent_GMB_Planilha Geral de Orçamento CUSTO_1" xfId="5"/>
    <cellStyle name="Porcentagem" xfId="9" builtinId="5"/>
    <cellStyle name="Vírgula" xfId="6"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80683</xdr:colOff>
      <xdr:row>1</xdr:row>
      <xdr:rowOff>71719</xdr:rowOff>
    </xdr:from>
    <xdr:to>
      <xdr:col>1</xdr:col>
      <xdr:colOff>687594</xdr:colOff>
      <xdr:row>3</xdr:row>
      <xdr:rowOff>439271</xdr:rowOff>
    </xdr:to>
    <xdr:pic>
      <xdr:nvPicPr>
        <xdr:cNvPr id="4" name="Picture 2">
          <a:extLst>
            <a:ext uri="{FF2B5EF4-FFF2-40B4-BE49-F238E27FC236}">
              <a16:creationId xmlns:a16="http://schemas.microsoft.com/office/drawing/2014/main" id="{6BEF4606-E222-4B96-93D0-A0A9FC051F1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683" y="251013"/>
          <a:ext cx="1108935" cy="708211"/>
        </a:xfrm>
        <a:prstGeom prst="rect">
          <a:avLst/>
        </a:prstGeom>
        <a:noFill/>
        <a:ln w="9525">
          <a:noFill/>
          <a:miter lim="800000"/>
          <a:headEnd/>
          <a:tailEnd/>
        </a:ln>
      </xdr:spPr>
    </xdr:pic>
    <xdr:clientData/>
  </xdr:twoCellAnchor>
  <xdr:twoCellAnchor editAs="oneCell">
    <xdr:from>
      <xdr:col>7</xdr:col>
      <xdr:colOff>17929</xdr:colOff>
      <xdr:row>1</xdr:row>
      <xdr:rowOff>164375</xdr:rowOff>
    </xdr:from>
    <xdr:to>
      <xdr:col>8</xdr:col>
      <xdr:colOff>437402</xdr:colOff>
      <xdr:row>3</xdr:row>
      <xdr:rowOff>421341</xdr:rowOff>
    </xdr:to>
    <xdr:pic>
      <xdr:nvPicPr>
        <xdr:cNvPr id="5" name="Imagem 4">
          <a:extLst>
            <a:ext uri="{FF2B5EF4-FFF2-40B4-BE49-F238E27FC236}">
              <a16:creationId xmlns:a16="http://schemas.microsoft.com/office/drawing/2014/main" id="{07704EB6-A395-43EB-8D57-8086B224B09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30000" y="343669"/>
          <a:ext cx="1862791" cy="74106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R88"/>
  <sheetViews>
    <sheetView tabSelected="1" topLeftCell="A40" zoomScale="85" zoomScaleNormal="85" zoomScaleSheetLayoutView="100" workbookViewId="0">
      <selection activeCell="G44" sqref="G44:H44"/>
    </sheetView>
  </sheetViews>
  <sheetFormatPr defaultColWidth="9.5703125" defaultRowHeight="12.75" outlineLevelCol="1" x14ac:dyDescent="0.2"/>
  <cols>
    <col min="1" max="1" width="7.28515625" style="33" customWidth="1"/>
    <col min="2" max="2" width="10" style="33" customWidth="1"/>
    <col min="3" max="3" width="100.42578125" style="9" customWidth="1"/>
    <col min="4" max="4" width="4.7109375" style="33" bestFit="1" customWidth="1"/>
    <col min="5" max="5" width="12.28515625" style="10" bestFit="1" customWidth="1"/>
    <col min="6" max="6" width="16.5703125" style="11" customWidth="1" outlineLevel="1"/>
    <col min="7" max="7" width="13.85546875" style="11" customWidth="1" outlineLevel="1"/>
    <col min="8" max="8" width="21" style="11" bestFit="1" customWidth="1"/>
    <col min="9" max="9" width="13.42578125" style="12" bestFit="1" customWidth="1"/>
    <col min="10" max="10" width="10.28515625" style="4" customWidth="1"/>
    <col min="11" max="11" width="9.5703125" style="2" customWidth="1"/>
    <col min="12" max="14" width="9.5703125" style="2"/>
    <col min="15" max="15" width="6.42578125" style="48" bestFit="1" customWidth="1"/>
    <col min="16" max="16" width="9.5703125" style="45"/>
    <col min="17" max="16384" width="9.5703125" style="2"/>
  </cols>
  <sheetData>
    <row r="1" spans="1:16" ht="13.5" thickBot="1" x14ac:dyDescent="0.25"/>
    <row r="2" spans="1:16" x14ac:dyDescent="0.2">
      <c r="A2" s="105" t="s">
        <v>72</v>
      </c>
      <c r="B2" s="106"/>
      <c r="C2" s="106"/>
      <c r="D2" s="106"/>
      <c r="E2" s="106"/>
      <c r="F2" s="106"/>
      <c r="G2" s="106"/>
      <c r="H2" s="106"/>
      <c r="I2" s="107"/>
    </row>
    <row r="3" spans="1:16" ht="24.6" customHeight="1" x14ac:dyDescent="0.2">
      <c r="A3" s="108"/>
      <c r="B3" s="109"/>
      <c r="C3" s="109"/>
      <c r="D3" s="109"/>
      <c r="E3" s="109"/>
      <c r="F3" s="109"/>
      <c r="G3" s="109"/>
      <c r="H3" s="109"/>
      <c r="I3" s="110"/>
    </row>
    <row r="4" spans="1:16" ht="40.15" customHeight="1" thickBot="1" x14ac:dyDescent="0.25">
      <c r="A4" s="111" t="s">
        <v>48</v>
      </c>
      <c r="B4" s="112"/>
      <c r="C4" s="112"/>
      <c r="D4" s="112"/>
      <c r="E4" s="112"/>
      <c r="F4" s="112"/>
      <c r="G4" s="112"/>
      <c r="H4" s="112"/>
      <c r="I4" s="113"/>
    </row>
    <row r="5" spans="1:16" ht="57" customHeight="1" x14ac:dyDescent="0.2">
      <c r="A5" s="122" t="s">
        <v>70</v>
      </c>
      <c r="B5" s="123"/>
      <c r="C5" s="126" t="s">
        <v>125</v>
      </c>
      <c r="D5" s="127"/>
      <c r="E5" s="127"/>
      <c r="F5" s="127"/>
      <c r="G5" s="128"/>
      <c r="H5" s="89" t="s">
        <v>45</v>
      </c>
      <c r="I5" s="90">
        <v>44662</v>
      </c>
    </row>
    <row r="6" spans="1:16" ht="15.75" x14ac:dyDescent="0.2">
      <c r="A6" s="124" t="s">
        <v>71</v>
      </c>
      <c r="B6" s="125"/>
      <c r="C6" s="129" t="s">
        <v>113</v>
      </c>
      <c r="D6" s="130"/>
      <c r="E6" s="130"/>
      <c r="F6" s="130"/>
      <c r="G6" s="131"/>
      <c r="H6" s="72" t="s">
        <v>46</v>
      </c>
      <c r="I6" s="73" t="s">
        <v>47</v>
      </c>
    </row>
    <row r="7" spans="1:16" ht="15.75" x14ac:dyDescent="0.2">
      <c r="A7" s="119"/>
      <c r="B7" s="120"/>
      <c r="C7" s="120"/>
      <c r="D7" s="120"/>
      <c r="E7" s="120"/>
      <c r="F7" s="120"/>
      <c r="G7" s="121"/>
      <c r="H7" s="72" t="s">
        <v>0</v>
      </c>
      <c r="I7" s="73">
        <v>0.25</v>
      </c>
    </row>
    <row r="8" spans="1:16" ht="15.75" x14ac:dyDescent="0.2">
      <c r="A8" s="132"/>
      <c r="B8" s="133"/>
      <c r="C8" s="133"/>
      <c r="D8" s="133"/>
      <c r="E8" s="133"/>
      <c r="F8" s="133"/>
      <c r="G8" s="133"/>
      <c r="H8" s="133"/>
      <c r="I8" s="134"/>
    </row>
    <row r="9" spans="1:16" s="3" customFormat="1" ht="31.5" x14ac:dyDescent="0.2">
      <c r="A9" s="74" t="s">
        <v>1</v>
      </c>
      <c r="B9" s="34" t="s">
        <v>2</v>
      </c>
      <c r="C9" s="34" t="s">
        <v>3</v>
      </c>
      <c r="D9" s="34" t="s">
        <v>4</v>
      </c>
      <c r="E9" s="35" t="s">
        <v>5</v>
      </c>
      <c r="F9" s="55" t="s">
        <v>6</v>
      </c>
      <c r="G9" s="55" t="s">
        <v>7</v>
      </c>
      <c r="H9" s="55" t="s">
        <v>8</v>
      </c>
      <c r="I9" s="36" t="s">
        <v>9</v>
      </c>
      <c r="J9" s="93"/>
      <c r="O9" s="48"/>
      <c r="P9" s="45"/>
    </row>
    <row r="10" spans="1:16" ht="15.75" x14ac:dyDescent="0.2">
      <c r="A10" s="75">
        <v>1</v>
      </c>
      <c r="B10" s="135" t="s">
        <v>10</v>
      </c>
      <c r="C10" s="136"/>
      <c r="D10" s="136"/>
      <c r="E10" s="136"/>
      <c r="F10" s="136"/>
      <c r="G10" s="137"/>
      <c r="H10" s="13">
        <f>SUM(H11:H11:H15)</f>
        <v>1002511.25</v>
      </c>
      <c r="I10" s="76"/>
    </row>
    <row r="11" spans="1:16" s="85" customFormat="1" ht="45" x14ac:dyDescent="0.2">
      <c r="A11" s="77" t="s">
        <v>11</v>
      </c>
      <c r="B11" s="29" t="s">
        <v>114</v>
      </c>
      <c r="C11" s="14" t="s">
        <v>12</v>
      </c>
      <c r="D11" s="37" t="s">
        <v>13</v>
      </c>
      <c r="E11" s="15">
        <v>4000</v>
      </c>
      <c r="F11" s="16">
        <v>22.9</v>
      </c>
      <c r="G11" s="17">
        <f>ROUND((F11*30%),2)</f>
        <v>6.87</v>
      </c>
      <c r="H11" s="18">
        <f>ROUND((((F11+G11)*E11)*1.25),2)</f>
        <v>148850</v>
      </c>
      <c r="I11" s="78">
        <f>H11/$G$44</f>
        <v>1.9443902431059298E-2</v>
      </c>
      <c r="J11" s="94"/>
      <c r="O11" s="86"/>
      <c r="P11" s="87"/>
    </row>
    <row r="12" spans="1:16" s="85" customFormat="1" ht="15.75" x14ac:dyDescent="0.2">
      <c r="A12" s="77" t="s">
        <v>50</v>
      </c>
      <c r="B12" s="29" t="s">
        <v>114</v>
      </c>
      <c r="C12" s="91" t="s">
        <v>127</v>
      </c>
      <c r="D12" s="40" t="s">
        <v>35</v>
      </c>
      <c r="E12" s="39">
        <v>1000</v>
      </c>
      <c r="F12" s="16">
        <v>100</v>
      </c>
      <c r="G12" s="17">
        <f t="shared" ref="G12" si="0">ROUND((F12*30%),2)</f>
        <v>30</v>
      </c>
      <c r="H12" s="18">
        <f t="shared" ref="H12" si="1">ROUND((((F12+G12)*E12)*1.25),2)</f>
        <v>162500</v>
      </c>
      <c r="I12" s="78">
        <f>H12/$G$44</f>
        <v>2.1226967719497052E-2</v>
      </c>
      <c r="J12" s="94"/>
      <c r="O12" s="86"/>
      <c r="P12" s="87"/>
    </row>
    <row r="13" spans="1:16" s="85" customFormat="1" ht="30" x14ac:dyDescent="0.2">
      <c r="A13" s="77" t="s">
        <v>66</v>
      </c>
      <c r="B13" s="29" t="s">
        <v>114</v>
      </c>
      <c r="C13" s="92" t="s">
        <v>130</v>
      </c>
      <c r="D13" s="40" t="s">
        <v>13</v>
      </c>
      <c r="E13" s="88">
        <v>1000</v>
      </c>
      <c r="F13" s="16">
        <v>350</v>
      </c>
      <c r="G13" s="17">
        <f t="shared" ref="G13" si="2">ROUND((F13*30%),2)</f>
        <v>105</v>
      </c>
      <c r="H13" s="18">
        <f t="shared" ref="H13" si="3">ROUND((((F13+G13)*E13)*1.25),2)</f>
        <v>568750</v>
      </c>
      <c r="I13" s="78">
        <f>H13/$G$44</f>
        <v>7.4294387018239677E-2</v>
      </c>
      <c r="J13" s="94"/>
      <c r="O13" s="86"/>
      <c r="P13" s="87"/>
    </row>
    <row r="14" spans="1:16" s="85" customFormat="1" ht="15.75" x14ac:dyDescent="0.2">
      <c r="A14" s="77" t="s">
        <v>126</v>
      </c>
      <c r="B14" s="29" t="s">
        <v>114</v>
      </c>
      <c r="C14" s="21" t="s">
        <v>128</v>
      </c>
      <c r="D14" s="40" t="s">
        <v>68</v>
      </c>
      <c r="E14" s="39">
        <v>100</v>
      </c>
      <c r="F14" s="16">
        <v>450</v>
      </c>
      <c r="G14" s="17">
        <f t="shared" ref="G14" si="4">ROUND((F14*30%),2)</f>
        <v>135</v>
      </c>
      <c r="H14" s="18">
        <f t="shared" ref="H14" si="5">ROUND((((F14+G14)*E14)*1.25),2)</f>
        <v>73125</v>
      </c>
      <c r="I14" s="78">
        <f>H14/$G$44</f>
        <v>9.5521354737736729E-3</v>
      </c>
      <c r="J14" s="94"/>
      <c r="O14" s="86"/>
      <c r="P14" s="87"/>
    </row>
    <row r="15" spans="1:16" s="85" customFormat="1" ht="15.75" x14ac:dyDescent="0.2">
      <c r="A15" s="77" t="s">
        <v>129</v>
      </c>
      <c r="B15" s="29" t="s">
        <v>114</v>
      </c>
      <c r="C15" s="21" t="s">
        <v>67</v>
      </c>
      <c r="D15" s="40" t="s">
        <v>68</v>
      </c>
      <c r="E15" s="39">
        <v>300</v>
      </c>
      <c r="F15" s="16">
        <v>101.1</v>
      </c>
      <c r="G15" s="17">
        <f t="shared" ref="G15" si="6">ROUND((F15*30%),2)</f>
        <v>30.33</v>
      </c>
      <c r="H15" s="18">
        <f t="shared" ref="H15" si="7">ROUND((((F15+G15)*E15)*1.25),2)</f>
        <v>49286.25</v>
      </c>
      <c r="I15" s="78">
        <f>H15/$G$44</f>
        <v>6.4381393093234556E-3</v>
      </c>
      <c r="J15" s="94"/>
      <c r="O15" s="86"/>
      <c r="P15" s="87"/>
    </row>
    <row r="16" spans="1:16" ht="15.75" x14ac:dyDescent="0.2">
      <c r="A16" s="79">
        <v>2</v>
      </c>
      <c r="B16" s="138" t="s">
        <v>14</v>
      </c>
      <c r="C16" s="139"/>
      <c r="D16" s="139"/>
      <c r="E16" s="139"/>
      <c r="F16" s="139"/>
      <c r="G16" s="140"/>
      <c r="H16" s="51">
        <f>SUM(H17:H43)</f>
        <v>6652845</v>
      </c>
      <c r="I16" s="80"/>
    </row>
    <row r="17" spans="1:223" s="5" customFormat="1" ht="30" x14ac:dyDescent="0.2">
      <c r="A17" s="81" t="s">
        <v>15</v>
      </c>
      <c r="B17" s="29" t="s">
        <v>114</v>
      </c>
      <c r="C17" s="19" t="s">
        <v>56</v>
      </c>
      <c r="D17" s="40" t="s">
        <v>13</v>
      </c>
      <c r="E17" s="39">
        <v>1500</v>
      </c>
      <c r="F17" s="52">
        <v>11.23</v>
      </c>
      <c r="G17" s="20">
        <f t="shared" ref="G17:G29" si="8">ROUND((F17*30%),2)</f>
        <v>3.37</v>
      </c>
      <c r="H17" s="18">
        <f>ROUND((((F17+G17)*E17)*1.25),2)</f>
        <v>27375</v>
      </c>
      <c r="I17" s="78">
        <f t="shared" ref="I17:I41" si="9">H17/$G$44</f>
        <v>3.5759276388998879E-3</v>
      </c>
      <c r="J17" s="4"/>
      <c r="K17" s="4"/>
      <c r="L17" s="4"/>
      <c r="M17" s="4"/>
      <c r="N17" s="4"/>
      <c r="O17" s="49"/>
      <c r="P17" s="47"/>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row>
    <row r="18" spans="1:223" s="5" customFormat="1" ht="30" x14ac:dyDescent="0.2">
      <c r="A18" s="81" t="s">
        <v>16</v>
      </c>
      <c r="B18" s="29" t="s">
        <v>114</v>
      </c>
      <c r="C18" s="19" t="s">
        <v>117</v>
      </c>
      <c r="D18" s="40" t="s">
        <v>13</v>
      </c>
      <c r="E18" s="39">
        <v>1500</v>
      </c>
      <c r="F18" s="52">
        <v>11.23</v>
      </c>
      <c r="G18" s="20">
        <f t="shared" si="8"/>
        <v>3.37</v>
      </c>
      <c r="H18" s="18">
        <f t="shared" ref="H18:H29" si="10">ROUND((((F18+G18)*E18)*1.25),2)</f>
        <v>27375</v>
      </c>
      <c r="I18" s="78">
        <f t="shared" si="9"/>
        <v>3.5759276388998879E-3</v>
      </c>
      <c r="J18" s="4"/>
      <c r="K18" s="4"/>
      <c r="L18" s="4"/>
      <c r="M18" s="4"/>
      <c r="N18" s="4"/>
      <c r="O18" s="49"/>
      <c r="P18" s="47"/>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row>
    <row r="19" spans="1:223" s="5" customFormat="1" ht="30" x14ac:dyDescent="0.2">
      <c r="A19" s="81" t="s">
        <v>17</v>
      </c>
      <c r="B19" s="29" t="s">
        <v>114</v>
      </c>
      <c r="C19" s="19" t="s">
        <v>57</v>
      </c>
      <c r="D19" s="40" t="s">
        <v>13</v>
      </c>
      <c r="E19" s="39">
        <v>1500</v>
      </c>
      <c r="F19" s="52">
        <v>11.23</v>
      </c>
      <c r="G19" s="20">
        <f t="shared" si="8"/>
        <v>3.37</v>
      </c>
      <c r="H19" s="18">
        <f>ROUND((((F19+G19)*E19)*1.25),2)</f>
        <v>27375</v>
      </c>
      <c r="I19" s="78">
        <f t="shared" si="9"/>
        <v>3.5759276388998879E-3</v>
      </c>
      <c r="J19" s="4"/>
      <c r="K19" s="4"/>
      <c r="L19" s="4"/>
      <c r="M19" s="4"/>
      <c r="N19" s="4"/>
      <c r="O19" s="49"/>
      <c r="P19" s="47"/>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row>
    <row r="20" spans="1:223" s="5" customFormat="1" ht="30" x14ac:dyDescent="0.2">
      <c r="A20" s="81" t="s">
        <v>18</v>
      </c>
      <c r="B20" s="29" t="s">
        <v>114</v>
      </c>
      <c r="C20" s="19" t="s">
        <v>58</v>
      </c>
      <c r="D20" s="40" t="s">
        <v>13</v>
      </c>
      <c r="E20" s="39">
        <v>1500</v>
      </c>
      <c r="F20" s="52">
        <v>11.23</v>
      </c>
      <c r="G20" s="20">
        <f t="shared" si="8"/>
        <v>3.37</v>
      </c>
      <c r="H20" s="18">
        <f t="shared" si="10"/>
        <v>27375</v>
      </c>
      <c r="I20" s="78">
        <f t="shared" si="9"/>
        <v>3.5759276388998879E-3</v>
      </c>
      <c r="J20" s="4"/>
      <c r="K20" s="4"/>
      <c r="L20" s="4"/>
      <c r="M20" s="4"/>
      <c r="N20" s="4"/>
      <c r="O20" s="49"/>
      <c r="P20" s="47"/>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row>
    <row r="21" spans="1:223" s="5" customFormat="1" ht="30" x14ac:dyDescent="0.2">
      <c r="A21" s="81" t="s">
        <v>19</v>
      </c>
      <c r="B21" s="29" t="s">
        <v>114</v>
      </c>
      <c r="C21" s="19" t="s">
        <v>59</v>
      </c>
      <c r="D21" s="40" t="s">
        <v>13</v>
      </c>
      <c r="E21" s="39">
        <v>1500</v>
      </c>
      <c r="F21" s="52">
        <v>11.23</v>
      </c>
      <c r="G21" s="20">
        <f t="shared" si="8"/>
        <v>3.37</v>
      </c>
      <c r="H21" s="18">
        <f t="shared" si="10"/>
        <v>27375</v>
      </c>
      <c r="I21" s="78">
        <f t="shared" si="9"/>
        <v>3.5759276388998879E-3</v>
      </c>
      <c r="J21" s="4"/>
      <c r="K21" s="4"/>
      <c r="L21" s="4"/>
      <c r="M21" s="4"/>
      <c r="N21" s="4"/>
      <c r="O21" s="49"/>
      <c r="P21" s="47"/>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row>
    <row r="22" spans="1:223" s="5" customFormat="1" ht="30" x14ac:dyDescent="0.2">
      <c r="A22" s="81" t="s">
        <v>20</v>
      </c>
      <c r="B22" s="29" t="s">
        <v>114</v>
      </c>
      <c r="C22" s="19" t="s">
        <v>118</v>
      </c>
      <c r="D22" s="40" t="s">
        <v>13</v>
      </c>
      <c r="E22" s="39">
        <v>1500</v>
      </c>
      <c r="F22" s="20">
        <v>7.24</v>
      </c>
      <c r="G22" s="20">
        <f>ROUND((F22*30%),2)</f>
        <v>2.17</v>
      </c>
      <c r="H22" s="18">
        <f>ROUND((((F22+G22)*E22)*1.25),2)</f>
        <v>17643.75</v>
      </c>
      <c r="I22" s="78">
        <f t="shared" si="9"/>
        <v>2.3047588412361607E-3</v>
      </c>
      <c r="J22" s="4"/>
      <c r="K22" s="4"/>
      <c r="L22" s="4"/>
      <c r="M22" s="4"/>
      <c r="N22" s="4"/>
      <c r="O22" s="49"/>
      <c r="P22" s="47"/>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row>
    <row r="23" spans="1:223" s="5" customFormat="1" ht="30" x14ac:dyDescent="0.2">
      <c r="A23" s="81" t="s">
        <v>21</v>
      </c>
      <c r="B23" s="29" t="s">
        <v>114</v>
      </c>
      <c r="C23" s="19" t="s">
        <v>60</v>
      </c>
      <c r="D23" s="40" t="s">
        <v>13</v>
      </c>
      <c r="E23" s="39">
        <v>1500</v>
      </c>
      <c r="F23" s="20">
        <v>7.24</v>
      </c>
      <c r="G23" s="20">
        <f>ROUND((F23*30%),2)</f>
        <v>2.17</v>
      </c>
      <c r="H23" s="18">
        <f>ROUND((((F23+G23)*E23)*1.25),2)</f>
        <v>17643.75</v>
      </c>
      <c r="I23" s="78">
        <f t="shared" si="9"/>
        <v>2.3047588412361607E-3</v>
      </c>
      <c r="J23" s="4"/>
      <c r="K23" s="4"/>
      <c r="L23" s="4"/>
      <c r="M23" s="4"/>
      <c r="N23" s="4"/>
      <c r="O23" s="49"/>
      <c r="P23" s="47"/>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row>
    <row r="24" spans="1:223" s="5" customFormat="1" ht="30" x14ac:dyDescent="0.2">
      <c r="A24" s="81" t="s">
        <v>22</v>
      </c>
      <c r="B24" s="29" t="s">
        <v>114</v>
      </c>
      <c r="C24" s="19" t="s">
        <v>51</v>
      </c>
      <c r="D24" s="40" t="s">
        <v>13</v>
      </c>
      <c r="E24" s="39">
        <v>1500</v>
      </c>
      <c r="F24" s="20">
        <v>7.24</v>
      </c>
      <c r="G24" s="20">
        <f>ROUND((F24*30%),2)</f>
        <v>2.17</v>
      </c>
      <c r="H24" s="18">
        <f>ROUND((((F24+G24)*E24)*1.25),2)</f>
        <v>17643.75</v>
      </c>
      <c r="I24" s="78">
        <f t="shared" si="9"/>
        <v>2.3047588412361607E-3</v>
      </c>
      <c r="J24" s="4"/>
      <c r="K24" s="4"/>
      <c r="L24" s="4"/>
      <c r="M24" s="4"/>
      <c r="N24" s="4"/>
      <c r="O24" s="49"/>
      <c r="P24" s="47"/>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row>
    <row r="25" spans="1:223" s="5" customFormat="1" ht="30" x14ac:dyDescent="0.2">
      <c r="A25" s="81" t="s">
        <v>23</v>
      </c>
      <c r="B25" s="29" t="s">
        <v>114</v>
      </c>
      <c r="C25" s="19" t="s">
        <v>52</v>
      </c>
      <c r="D25" s="40" t="s">
        <v>13</v>
      </c>
      <c r="E25" s="39">
        <v>1500</v>
      </c>
      <c r="F25" s="20">
        <v>7.24</v>
      </c>
      <c r="G25" s="20">
        <f>ROUND((F25*30%),2)</f>
        <v>2.17</v>
      </c>
      <c r="H25" s="18">
        <f>ROUND((((F25+G25)*E25)*1.25),2)</f>
        <v>17643.75</v>
      </c>
      <c r="I25" s="78">
        <f t="shared" si="9"/>
        <v>2.3047588412361607E-3</v>
      </c>
      <c r="J25" s="4"/>
      <c r="K25" s="4"/>
      <c r="L25" s="4"/>
      <c r="M25" s="4"/>
      <c r="N25" s="4"/>
      <c r="O25" s="49"/>
      <c r="P25" s="47"/>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row>
    <row r="26" spans="1:223" s="5" customFormat="1" ht="30" x14ac:dyDescent="0.2">
      <c r="A26" s="81" t="s">
        <v>24</v>
      </c>
      <c r="B26" s="29" t="s">
        <v>114</v>
      </c>
      <c r="C26" s="19" t="s">
        <v>53</v>
      </c>
      <c r="D26" s="40" t="s">
        <v>13</v>
      </c>
      <c r="E26" s="39">
        <v>1500</v>
      </c>
      <c r="F26" s="20">
        <v>7.24</v>
      </c>
      <c r="G26" s="20">
        <f>ROUND((F26*30%),2)</f>
        <v>2.17</v>
      </c>
      <c r="H26" s="18">
        <f>ROUND((((F26+G26)*E26)*1.25),2)</f>
        <v>17643.75</v>
      </c>
      <c r="I26" s="78">
        <f t="shared" si="9"/>
        <v>2.3047588412361607E-3</v>
      </c>
      <c r="J26" s="4"/>
      <c r="K26" s="4"/>
      <c r="L26" s="4"/>
      <c r="M26" s="4"/>
      <c r="N26" s="4"/>
      <c r="O26" s="49"/>
      <c r="P26" s="47"/>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row>
    <row r="27" spans="1:223" s="5" customFormat="1" ht="30" x14ac:dyDescent="0.2">
      <c r="A27" s="81" t="s">
        <v>25</v>
      </c>
      <c r="B27" s="29" t="s">
        <v>114</v>
      </c>
      <c r="C27" s="19" t="s">
        <v>61</v>
      </c>
      <c r="D27" s="40" t="s">
        <v>13</v>
      </c>
      <c r="E27" s="39">
        <v>1500</v>
      </c>
      <c r="F27" s="52">
        <v>3.74</v>
      </c>
      <c r="G27" s="20">
        <f t="shared" si="8"/>
        <v>1.1200000000000001</v>
      </c>
      <c r="H27" s="18">
        <f t="shared" si="10"/>
        <v>9112.5</v>
      </c>
      <c r="I27" s="78">
        <f t="shared" si="9"/>
        <v>1.1903430359625653E-3</v>
      </c>
      <c r="J27" s="4"/>
      <c r="K27" s="4"/>
      <c r="L27" s="4"/>
      <c r="M27" s="4"/>
      <c r="N27" s="4"/>
      <c r="O27" s="49"/>
      <c r="P27" s="47"/>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row>
    <row r="28" spans="1:223" s="5" customFormat="1" ht="30" x14ac:dyDescent="0.2">
      <c r="A28" s="81" t="s">
        <v>26</v>
      </c>
      <c r="B28" s="29" t="s">
        <v>114</v>
      </c>
      <c r="C28" s="19" t="s">
        <v>62</v>
      </c>
      <c r="D28" s="40" t="s">
        <v>13</v>
      </c>
      <c r="E28" s="39">
        <v>1500</v>
      </c>
      <c r="F28" s="52">
        <v>3.74</v>
      </c>
      <c r="G28" s="20">
        <f t="shared" si="8"/>
        <v>1.1200000000000001</v>
      </c>
      <c r="H28" s="18">
        <f t="shared" si="10"/>
        <v>9112.5</v>
      </c>
      <c r="I28" s="78">
        <f t="shared" si="9"/>
        <v>1.1903430359625653E-3</v>
      </c>
      <c r="J28" s="4"/>
      <c r="K28" s="4"/>
      <c r="L28" s="4"/>
      <c r="M28" s="4"/>
      <c r="N28" s="4"/>
      <c r="O28" s="49"/>
      <c r="P28" s="47"/>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row>
    <row r="29" spans="1:223" s="5" customFormat="1" ht="30" x14ac:dyDescent="0.2">
      <c r="A29" s="81" t="s">
        <v>27</v>
      </c>
      <c r="B29" s="29" t="s">
        <v>114</v>
      </c>
      <c r="C29" s="19" t="s">
        <v>63</v>
      </c>
      <c r="D29" s="40" t="s">
        <v>13</v>
      </c>
      <c r="E29" s="39">
        <v>1500</v>
      </c>
      <c r="F29" s="52">
        <v>3.74</v>
      </c>
      <c r="G29" s="20">
        <f t="shared" si="8"/>
        <v>1.1200000000000001</v>
      </c>
      <c r="H29" s="18">
        <f t="shared" si="10"/>
        <v>9112.5</v>
      </c>
      <c r="I29" s="78">
        <f t="shared" si="9"/>
        <v>1.1903430359625653E-3</v>
      </c>
      <c r="J29" s="4"/>
      <c r="K29" s="4"/>
      <c r="L29" s="4"/>
      <c r="M29" s="4"/>
      <c r="N29" s="4"/>
      <c r="O29" s="49"/>
      <c r="P29" s="47"/>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row>
    <row r="30" spans="1:223" s="5" customFormat="1" ht="15" x14ac:dyDescent="0.2">
      <c r="A30" s="81" t="s">
        <v>28</v>
      </c>
      <c r="B30" s="29" t="s">
        <v>114</v>
      </c>
      <c r="C30" s="21" t="s">
        <v>29</v>
      </c>
      <c r="D30" s="40" t="s">
        <v>13</v>
      </c>
      <c r="E30" s="42">
        <v>4000</v>
      </c>
      <c r="F30" s="20">
        <v>4.8099999999999996</v>
      </c>
      <c r="G30" s="20">
        <f t="shared" ref="G30:G40" si="11">ROUND((F30*30%),2)</f>
        <v>1.44</v>
      </c>
      <c r="H30" s="18">
        <f t="shared" ref="H30:H34" si="12">ROUND((((F30+G30)*E30)*1.25),2)</f>
        <v>31250</v>
      </c>
      <c r="I30" s="78">
        <f t="shared" si="9"/>
        <v>4.0821091768263561E-3</v>
      </c>
      <c r="J30" s="4"/>
      <c r="K30" s="4"/>
      <c r="L30" s="4"/>
      <c r="M30" s="4"/>
      <c r="N30" s="4"/>
      <c r="O30" s="49"/>
      <c r="P30" s="47"/>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row>
    <row r="31" spans="1:223" s="5" customFormat="1" ht="15" x14ac:dyDescent="0.2">
      <c r="A31" s="81" t="s">
        <v>30</v>
      </c>
      <c r="B31" s="29" t="s">
        <v>114</v>
      </c>
      <c r="C31" s="21" t="s">
        <v>31</v>
      </c>
      <c r="D31" s="40" t="s">
        <v>13</v>
      </c>
      <c r="E31" s="42">
        <v>4000</v>
      </c>
      <c r="F31" s="20">
        <v>3.33</v>
      </c>
      <c r="G31" s="20">
        <f t="shared" si="11"/>
        <v>1</v>
      </c>
      <c r="H31" s="18">
        <f t="shared" si="12"/>
        <v>21650</v>
      </c>
      <c r="I31" s="78">
        <f t="shared" si="9"/>
        <v>2.8280852377052996E-3</v>
      </c>
      <c r="J31" s="4"/>
      <c r="K31" s="4"/>
      <c r="L31" s="4"/>
      <c r="M31" s="4"/>
      <c r="N31" s="4"/>
      <c r="O31" s="49"/>
      <c r="P31" s="47"/>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row>
    <row r="32" spans="1:223" s="5" customFormat="1" ht="15" x14ac:dyDescent="0.2">
      <c r="A32" s="81" t="s">
        <v>32</v>
      </c>
      <c r="B32" s="29" t="s">
        <v>114</v>
      </c>
      <c r="C32" s="21" t="s">
        <v>119</v>
      </c>
      <c r="D32" s="40" t="s">
        <v>35</v>
      </c>
      <c r="E32" s="42">
        <v>300</v>
      </c>
      <c r="F32" s="41">
        <v>71.900000000000006</v>
      </c>
      <c r="G32" s="20">
        <f>ROUND((F32*30%),2)</f>
        <v>21.57</v>
      </c>
      <c r="H32" s="18">
        <f>ROUND((((F32+G32)*E32)*1.25),2)</f>
        <v>35051.25</v>
      </c>
      <c r="I32" s="78">
        <f t="shared" si="9"/>
        <v>4.5786569370955144E-3</v>
      </c>
      <c r="J32" s="4"/>
      <c r="K32" s="4"/>
      <c r="L32" s="4"/>
      <c r="M32" s="4"/>
      <c r="N32" s="4"/>
      <c r="O32" s="49"/>
      <c r="P32" s="47"/>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row>
    <row r="33" spans="1:226" s="5" customFormat="1" ht="15" x14ac:dyDescent="0.2">
      <c r="A33" s="81" t="s">
        <v>33</v>
      </c>
      <c r="B33" s="29" t="s">
        <v>114</v>
      </c>
      <c r="C33" s="21" t="s">
        <v>112</v>
      </c>
      <c r="D33" s="40" t="s">
        <v>13</v>
      </c>
      <c r="E33" s="42">
        <v>1000</v>
      </c>
      <c r="F33" s="41">
        <v>4.0999999999999996</v>
      </c>
      <c r="G33" s="20">
        <f>ROUND((F33*30%),2)</f>
        <v>1.23</v>
      </c>
      <c r="H33" s="18">
        <f t="shared" si="12"/>
        <v>6662.5</v>
      </c>
      <c r="I33" s="78">
        <f t="shared" si="9"/>
        <v>8.7030567649937912E-4</v>
      </c>
      <c r="J33" s="4"/>
      <c r="K33" s="4"/>
      <c r="L33" s="4"/>
      <c r="M33" s="4"/>
      <c r="N33" s="4"/>
      <c r="O33" s="49"/>
      <c r="P33" s="47"/>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row>
    <row r="34" spans="1:226" s="5" customFormat="1" ht="30" x14ac:dyDescent="0.2">
      <c r="A34" s="81" t="s">
        <v>34</v>
      </c>
      <c r="B34" s="29" t="s">
        <v>114</v>
      </c>
      <c r="C34" s="21" t="s">
        <v>38</v>
      </c>
      <c r="D34" s="40" t="s">
        <v>35</v>
      </c>
      <c r="E34" s="42">
        <v>1000</v>
      </c>
      <c r="F34" s="41">
        <v>32.9</v>
      </c>
      <c r="G34" s="20">
        <f>ROUND((F34*30%),2)</f>
        <v>9.8699999999999992</v>
      </c>
      <c r="H34" s="18">
        <f t="shared" si="12"/>
        <v>53462.5</v>
      </c>
      <c r="I34" s="78">
        <f t="shared" si="9"/>
        <v>6.9836723797145296E-3</v>
      </c>
      <c r="J34" s="4"/>
      <c r="K34" s="4"/>
      <c r="L34" s="4"/>
      <c r="M34" s="4"/>
      <c r="N34" s="4"/>
      <c r="O34" s="49"/>
      <c r="P34" s="47"/>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row>
    <row r="35" spans="1:226" ht="15" x14ac:dyDescent="0.2">
      <c r="A35" s="81" t="s">
        <v>36</v>
      </c>
      <c r="B35" s="29" t="s">
        <v>114</v>
      </c>
      <c r="C35" s="22" t="s">
        <v>54</v>
      </c>
      <c r="D35" s="40" t="s">
        <v>35</v>
      </c>
      <c r="E35" s="42">
        <v>2000</v>
      </c>
      <c r="F35" s="41">
        <v>21</v>
      </c>
      <c r="G35" s="20">
        <f t="shared" ref="G35" si="13">ROUND((F35*30%),2)</f>
        <v>6.3</v>
      </c>
      <c r="H35" s="18">
        <f>ROUND((((F35+G35)*E35)*1.25),2)</f>
        <v>68250</v>
      </c>
      <c r="I35" s="78">
        <f t="shared" si="9"/>
        <v>8.9153264421887608E-3</v>
      </c>
    </row>
    <row r="36" spans="1:226" s="7" customFormat="1" ht="180" x14ac:dyDescent="0.2">
      <c r="A36" s="81" t="s">
        <v>37</v>
      </c>
      <c r="B36" s="29" t="s">
        <v>114</v>
      </c>
      <c r="C36" s="31" t="s">
        <v>111</v>
      </c>
      <c r="D36" s="30" t="s">
        <v>35</v>
      </c>
      <c r="E36" s="32">
        <v>1000</v>
      </c>
      <c r="F36" s="53">
        <v>710.11</v>
      </c>
      <c r="G36" s="54">
        <f>ROUND((F36*30%),2)</f>
        <v>213.03</v>
      </c>
      <c r="H36" s="23">
        <f>ROUND((((F36+G36)*E36)*1.25),2)</f>
        <v>1153925</v>
      </c>
      <c r="I36" s="82">
        <f t="shared" si="9"/>
        <v>0.15073433061981931</v>
      </c>
      <c r="J36" s="6"/>
      <c r="K36" s="6"/>
      <c r="L36" s="6"/>
      <c r="M36" s="6"/>
      <c r="N36" s="6"/>
      <c r="O36" s="50"/>
      <c r="P36" s="4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row>
    <row r="37" spans="1:226" s="7" customFormat="1" ht="240" x14ac:dyDescent="0.2">
      <c r="A37" s="81" t="s">
        <v>64</v>
      </c>
      <c r="B37" s="29" t="s">
        <v>114</v>
      </c>
      <c r="C37" s="31" t="s">
        <v>110</v>
      </c>
      <c r="D37" s="30" t="s">
        <v>35</v>
      </c>
      <c r="E37" s="32">
        <v>1000</v>
      </c>
      <c r="F37" s="53">
        <v>1390.33</v>
      </c>
      <c r="G37" s="54">
        <f>ROUND((F37*30%),2)</f>
        <v>417.1</v>
      </c>
      <c r="H37" s="23">
        <f t="shared" ref="H37:H40" si="14">ROUND((((F37+G37)*E37)*1.25),2)</f>
        <v>2259287.5</v>
      </c>
      <c r="I37" s="82">
        <f t="shared" si="9"/>
        <v>0.29512506357885043</v>
      </c>
      <c r="J37" s="6"/>
      <c r="K37" s="6"/>
      <c r="L37" s="6"/>
      <c r="M37" s="6"/>
      <c r="N37" s="6"/>
      <c r="O37" s="50"/>
      <c r="P37" s="4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row>
    <row r="38" spans="1:226" s="7" customFormat="1" ht="180" x14ac:dyDescent="0.2">
      <c r="A38" s="81" t="s">
        <v>65</v>
      </c>
      <c r="B38" s="29" t="s">
        <v>114</v>
      </c>
      <c r="C38" s="31" t="s">
        <v>116</v>
      </c>
      <c r="D38" s="30" t="s">
        <v>35</v>
      </c>
      <c r="E38" s="32">
        <v>1000</v>
      </c>
      <c r="F38" s="53">
        <v>1390.33</v>
      </c>
      <c r="G38" s="54">
        <f>ROUND((F38*30%),2)</f>
        <v>417.1</v>
      </c>
      <c r="H38" s="23">
        <f t="shared" ref="H38" si="15">ROUND((((F38+G38)*E38)*1.25),2)</f>
        <v>2259287.5</v>
      </c>
      <c r="I38" s="82">
        <f t="shared" si="9"/>
        <v>0.29512506357885043</v>
      </c>
      <c r="J38" s="6"/>
      <c r="K38" s="6"/>
      <c r="L38" s="6"/>
      <c r="M38" s="6"/>
      <c r="N38" s="6"/>
      <c r="O38" s="50"/>
      <c r="P38" s="4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row>
    <row r="39" spans="1:226" s="5" customFormat="1" ht="30" x14ac:dyDescent="0.2">
      <c r="A39" s="81" t="s">
        <v>39</v>
      </c>
      <c r="B39" s="29" t="s">
        <v>114</v>
      </c>
      <c r="C39" s="14" t="s">
        <v>55</v>
      </c>
      <c r="D39" s="40" t="s">
        <v>35</v>
      </c>
      <c r="E39" s="39">
        <v>1000</v>
      </c>
      <c r="F39" s="18">
        <v>101.12</v>
      </c>
      <c r="G39" s="20">
        <f t="shared" si="11"/>
        <v>30.34</v>
      </c>
      <c r="H39" s="18">
        <f t="shared" si="14"/>
        <v>164325</v>
      </c>
      <c r="I39" s="78">
        <f t="shared" si="9"/>
        <v>2.1465362895423709E-2</v>
      </c>
      <c r="J39" s="4"/>
      <c r="K39" s="4"/>
      <c r="L39" s="4"/>
      <c r="M39" s="4"/>
      <c r="N39" s="4"/>
      <c r="O39" s="49"/>
      <c r="P39" s="47"/>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row>
    <row r="40" spans="1:226" s="5" customFormat="1" ht="15" x14ac:dyDescent="0.2">
      <c r="A40" s="81" t="s">
        <v>40</v>
      </c>
      <c r="B40" s="29" t="s">
        <v>114</v>
      </c>
      <c r="C40" s="21" t="s">
        <v>42</v>
      </c>
      <c r="D40" s="40" t="s">
        <v>35</v>
      </c>
      <c r="E40" s="39">
        <v>1000</v>
      </c>
      <c r="F40" s="38">
        <v>3.1</v>
      </c>
      <c r="G40" s="20">
        <f t="shared" si="11"/>
        <v>0.93</v>
      </c>
      <c r="H40" s="18">
        <f t="shared" si="14"/>
        <v>5037.5</v>
      </c>
      <c r="I40" s="78">
        <f t="shared" si="9"/>
        <v>6.580359993044086E-4</v>
      </c>
      <c r="J40" s="4"/>
      <c r="K40" s="4"/>
      <c r="L40" s="4"/>
      <c r="M40" s="4"/>
      <c r="N40" s="4"/>
      <c r="O40" s="49"/>
      <c r="P40" s="47"/>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row>
    <row r="41" spans="1:226" s="5" customFormat="1" ht="15" x14ac:dyDescent="0.2">
      <c r="A41" s="81" t="s">
        <v>41</v>
      </c>
      <c r="B41" s="29" t="s">
        <v>114</v>
      </c>
      <c r="C41" s="21" t="s">
        <v>43</v>
      </c>
      <c r="D41" s="40" t="s">
        <v>35</v>
      </c>
      <c r="E41" s="39">
        <v>1000</v>
      </c>
      <c r="F41" s="38">
        <v>3.1</v>
      </c>
      <c r="G41" s="20">
        <f t="shared" ref="G41" si="16">ROUND((F41*30%),2)</f>
        <v>0.93</v>
      </c>
      <c r="H41" s="18">
        <f t="shared" ref="H41" si="17">ROUND((((F41+G41)*E41)*1.25),2)</f>
        <v>5037.5</v>
      </c>
      <c r="I41" s="78">
        <f t="shared" si="9"/>
        <v>6.580359993044086E-4</v>
      </c>
      <c r="J41" s="4"/>
      <c r="K41" s="4"/>
      <c r="L41" s="4"/>
      <c r="M41" s="4"/>
      <c r="N41" s="4"/>
      <c r="O41" s="49"/>
      <c r="P41" s="47"/>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row>
    <row r="42" spans="1:226" s="5" customFormat="1" ht="30" x14ac:dyDescent="0.2">
      <c r="A42" s="81" t="s">
        <v>109</v>
      </c>
      <c r="B42" s="29" t="s">
        <v>114</v>
      </c>
      <c r="C42" s="21" t="s">
        <v>121</v>
      </c>
      <c r="D42" s="40" t="s">
        <v>35</v>
      </c>
      <c r="E42" s="39">
        <v>100</v>
      </c>
      <c r="F42" s="38">
        <v>2050</v>
      </c>
      <c r="G42" s="20">
        <f t="shared" ref="G42" si="18">ROUND((F42*30%),2)</f>
        <v>615</v>
      </c>
      <c r="H42" s="18">
        <f t="shared" ref="H42" si="19">ROUND((((F42+G42)*E42)*1.25),2)</f>
        <v>333125</v>
      </c>
      <c r="I42" s="78">
        <f t="shared" ref="I42" si="20">H42/$G$44</f>
        <v>4.3515283824968956E-2</v>
      </c>
      <c r="J42" s="4"/>
      <c r="K42" s="4"/>
      <c r="L42" s="4"/>
      <c r="M42" s="4"/>
      <c r="N42" s="4"/>
      <c r="O42" s="49"/>
      <c r="P42" s="47"/>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row>
    <row r="43" spans="1:226" customFormat="1" ht="15" x14ac:dyDescent="0.2">
      <c r="A43" s="81" t="s">
        <v>120</v>
      </c>
      <c r="B43" s="29" t="s">
        <v>114</v>
      </c>
      <c r="C43" s="21" t="s">
        <v>69</v>
      </c>
      <c r="D43" s="40" t="s">
        <v>35</v>
      </c>
      <c r="E43" s="39">
        <v>1</v>
      </c>
      <c r="F43" s="18">
        <v>2500</v>
      </c>
      <c r="G43" s="20">
        <f t="shared" ref="G43" si="21">ROUND((F43*30%),2)</f>
        <v>750</v>
      </c>
      <c r="H43" s="18">
        <f t="shared" ref="H43" si="22">ROUND((((F43+G43)*E43)*1.25),2)</f>
        <v>4062.5</v>
      </c>
      <c r="I43" s="78">
        <f t="shared" ref="I43" si="23">H43/$G$44</f>
        <v>5.3067419298742625E-4</v>
      </c>
      <c r="J43" s="95"/>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6"/>
      <c r="DW43" s="56"/>
      <c r="DX43" s="56"/>
      <c r="DY43" s="56"/>
      <c r="DZ43" s="56"/>
      <c r="EA43" s="56"/>
      <c r="EB43" s="56"/>
      <c r="EC43" s="56"/>
      <c r="ED43" s="56"/>
      <c r="EE43" s="56"/>
      <c r="EF43" s="56"/>
      <c r="EG43" s="56"/>
      <c r="EH43" s="56"/>
      <c r="EI43" s="56"/>
      <c r="EJ43" s="56"/>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row>
    <row r="44" spans="1:226" s="8" customFormat="1" ht="16.5" thickBot="1" x14ac:dyDescent="0.25">
      <c r="A44" s="114" t="s">
        <v>44</v>
      </c>
      <c r="B44" s="115"/>
      <c r="C44" s="115"/>
      <c r="D44" s="115"/>
      <c r="E44" s="115"/>
      <c r="F44" s="116"/>
      <c r="G44" s="117">
        <f>ROUND((H10+H16),2)</f>
        <v>7655356.25</v>
      </c>
      <c r="H44" s="118"/>
      <c r="I44" s="83">
        <f>SUM(I11:I43)</f>
        <v>0.99999999999999989</v>
      </c>
      <c r="J44" s="4"/>
      <c r="K44" s="2"/>
      <c r="L44" s="2"/>
      <c r="M44" s="2"/>
      <c r="N44" s="2"/>
      <c r="O44" s="48"/>
      <c r="P44" s="45"/>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row>
    <row r="45" spans="1:226" s="8" customFormat="1" ht="15" x14ac:dyDescent="0.2">
      <c r="A45" s="43"/>
      <c r="B45" s="43"/>
      <c r="C45" s="44"/>
      <c r="D45" s="43"/>
      <c r="E45" s="24"/>
      <c r="F45" s="25"/>
      <c r="G45" s="26"/>
      <c r="H45" s="25"/>
      <c r="I45" s="27"/>
      <c r="J45" s="4"/>
      <c r="K45" s="2"/>
      <c r="L45" s="2"/>
      <c r="M45" s="2"/>
      <c r="N45" s="2"/>
      <c r="O45" s="48"/>
      <c r="P45" s="45"/>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row>
    <row r="46" spans="1:226" s="69" customFormat="1" ht="15.75" x14ac:dyDescent="0.2">
      <c r="A46" s="68" t="s">
        <v>49</v>
      </c>
      <c r="B46" s="68"/>
      <c r="C46" s="28"/>
      <c r="D46" s="44"/>
      <c r="E46" s="24"/>
      <c r="F46" s="25"/>
      <c r="G46" s="25"/>
      <c r="H46" s="25"/>
      <c r="I46" s="27"/>
      <c r="J46" s="95"/>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6"/>
      <c r="DW46" s="56"/>
      <c r="DX46" s="56"/>
      <c r="DY46" s="56"/>
      <c r="DZ46" s="56"/>
      <c r="EA46" s="56"/>
      <c r="EB46" s="56"/>
      <c r="EC46" s="56"/>
      <c r="ED46" s="56"/>
      <c r="EE46" s="56"/>
      <c r="EF46" s="56"/>
      <c r="EG46" s="56"/>
      <c r="EH46" s="56"/>
      <c r="EI46" s="56"/>
      <c r="EJ46" s="56"/>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row>
    <row r="47" spans="1:226" s="69" customFormat="1" ht="15.75" x14ac:dyDescent="0.2">
      <c r="A47" s="100" t="s">
        <v>103</v>
      </c>
      <c r="B47" s="100"/>
      <c r="C47" s="100"/>
      <c r="D47" s="100"/>
      <c r="E47" s="100"/>
      <c r="F47" s="100"/>
      <c r="G47" s="100"/>
      <c r="H47" s="100"/>
      <c r="I47" s="100"/>
      <c r="J47" s="95"/>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6"/>
      <c r="DW47" s="56"/>
      <c r="DX47" s="56"/>
      <c r="DY47" s="56"/>
      <c r="DZ47" s="56"/>
      <c r="EA47" s="56"/>
      <c r="EB47" s="56"/>
      <c r="EC47" s="56"/>
      <c r="ED47" s="56"/>
      <c r="EE47" s="56"/>
      <c r="EF47" s="56"/>
      <c r="EG47" s="56"/>
      <c r="EH47" s="56"/>
      <c r="EI47" s="56"/>
      <c r="EJ47" s="56"/>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row>
    <row r="48" spans="1:226" s="69" customFormat="1" x14ac:dyDescent="0.2">
      <c r="A48" s="101" t="s">
        <v>115</v>
      </c>
      <c r="B48" s="101"/>
      <c r="C48" s="101"/>
      <c r="D48" s="101"/>
      <c r="E48" s="101"/>
      <c r="F48" s="101"/>
      <c r="G48" s="101"/>
      <c r="H48" s="101"/>
      <c r="I48" s="101"/>
      <c r="J48" s="95"/>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6"/>
      <c r="DW48" s="56"/>
      <c r="DX48" s="56"/>
      <c r="DY48" s="56"/>
      <c r="DZ48" s="56"/>
      <c r="EA48" s="56"/>
      <c r="EB48" s="56"/>
      <c r="EC48" s="56"/>
      <c r="ED48" s="56"/>
      <c r="EE48" s="56"/>
      <c r="EF48" s="56"/>
      <c r="EG48" s="56"/>
      <c r="EH48" s="56"/>
      <c r="EI48" s="56"/>
      <c r="EJ48" s="56"/>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row>
    <row r="49" spans="1:226" s="69" customFormat="1" ht="18.600000000000001" customHeight="1" x14ac:dyDescent="0.2">
      <c r="A49" s="101"/>
      <c r="B49" s="101"/>
      <c r="C49" s="101"/>
      <c r="D49" s="101"/>
      <c r="E49" s="101"/>
      <c r="F49" s="101"/>
      <c r="G49" s="101"/>
      <c r="H49" s="101"/>
      <c r="I49" s="101"/>
      <c r="J49" s="95"/>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6"/>
      <c r="DW49" s="56"/>
      <c r="DX49" s="56"/>
      <c r="DY49" s="56"/>
      <c r="DZ49" s="56"/>
      <c r="EA49" s="56"/>
      <c r="EB49" s="56"/>
      <c r="EC49" s="56"/>
      <c r="ED49" s="56"/>
      <c r="EE49" s="56"/>
      <c r="EF49" s="56"/>
      <c r="EG49" s="56"/>
      <c r="EH49" s="56"/>
      <c r="EI49" s="56"/>
      <c r="EJ49" s="56"/>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row>
    <row r="50" spans="1:226" s="69" customFormat="1" ht="15.75" x14ac:dyDescent="0.2">
      <c r="A50" s="104" t="s">
        <v>104</v>
      </c>
      <c r="B50" s="104"/>
      <c r="C50" s="104"/>
      <c r="D50" s="104"/>
      <c r="E50" s="104"/>
      <c r="F50" s="104"/>
      <c r="G50" s="104"/>
      <c r="H50" s="104"/>
      <c r="I50" s="104"/>
      <c r="J50" s="95"/>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6"/>
      <c r="DW50" s="56"/>
      <c r="DX50" s="56"/>
      <c r="DY50" s="56"/>
      <c r="DZ50" s="56"/>
      <c r="EA50" s="56"/>
      <c r="EB50" s="56"/>
      <c r="EC50" s="56"/>
      <c r="ED50" s="56"/>
      <c r="EE50" s="56"/>
      <c r="EF50" s="56"/>
      <c r="EG50" s="56"/>
      <c r="EH50" s="56"/>
      <c r="EI50" s="56"/>
      <c r="EJ50" s="56"/>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row>
    <row r="51" spans="1:226" s="69" customFormat="1" ht="15.75" x14ac:dyDescent="0.2">
      <c r="A51" s="98" t="s">
        <v>108</v>
      </c>
      <c r="B51" s="98"/>
      <c r="C51" s="98"/>
      <c r="D51" s="98"/>
      <c r="E51" s="98"/>
      <c r="F51" s="98"/>
      <c r="G51" s="98"/>
      <c r="H51" s="98"/>
      <c r="I51" s="98"/>
      <c r="J51" s="95"/>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6"/>
      <c r="DW51" s="56"/>
      <c r="DX51" s="56"/>
      <c r="DY51" s="56"/>
      <c r="DZ51" s="56"/>
      <c r="EA51" s="56"/>
      <c r="EB51" s="56"/>
      <c r="EC51" s="56"/>
      <c r="ED51" s="56"/>
      <c r="EE51" s="56"/>
      <c r="EF51" s="56"/>
      <c r="EG51" s="56"/>
      <c r="EH51" s="56"/>
      <c r="EI51" s="56"/>
      <c r="EJ51" s="56"/>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row>
    <row r="52" spans="1:226" s="69" customFormat="1" ht="15.75" x14ac:dyDescent="0.2">
      <c r="A52" s="99" t="s">
        <v>122</v>
      </c>
      <c r="B52" s="99"/>
      <c r="C52" s="99"/>
      <c r="D52" s="99"/>
      <c r="E52" s="99"/>
      <c r="F52" s="99"/>
      <c r="G52" s="99"/>
      <c r="H52" s="99"/>
      <c r="I52" s="99"/>
      <c r="J52" s="95"/>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c r="DJ52" s="56"/>
      <c r="DK52" s="56"/>
      <c r="DL52" s="56"/>
      <c r="DM52" s="56"/>
      <c r="DN52" s="56"/>
      <c r="DO52" s="56"/>
      <c r="DP52" s="56"/>
      <c r="DQ52" s="56"/>
      <c r="DR52" s="56"/>
      <c r="DS52" s="56"/>
      <c r="DT52" s="56"/>
      <c r="DU52" s="56"/>
      <c r="DV52" s="56"/>
      <c r="DW52" s="56"/>
      <c r="DX52" s="56"/>
      <c r="DY52" s="56"/>
      <c r="DZ52" s="56"/>
      <c r="EA52" s="56"/>
      <c r="EB52" s="56"/>
      <c r="EC52" s="56"/>
      <c r="ED52" s="56"/>
      <c r="EE52" s="56"/>
      <c r="EF52" s="56"/>
      <c r="EG52" s="56"/>
      <c r="EH52" s="56"/>
      <c r="EI52" s="56"/>
      <c r="EJ52" s="56"/>
      <c r="EK52" s="56"/>
      <c r="EL52" s="56"/>
      <c r="EM52" s="56"/>
      <c r="EN52" s="56"/>
      <c r="EO52" s="56"/>
      <c r="EP52" s="56"/>
      <c r="EQ52" s="56"/>
      <c r="ER52" s="56"/>
      <c r="ES52" s="56"/>
      <c r="ET52" s="56"/>
      <c r="EU52" s="56"/>
      <c r="EV52" s="56"/>
      <c r="EW52" s="56"/>
      <c r="EX52" s="56"/>
      <c r="EY52" s="56"/>
      <c r="EZ52" s="56"/>
      <c r="FA52" s="56"/>
      <c r="FB52" s="56"/>
      <c r="FC52" s="56"/>
      <c r="FD52" s="56"/>
      <c r="FE52" s="56"/>
      <c r="FF52" s="56"/>
      <c r="FG52" s="56"/>
      <c r="FH52" s="56"/>
      <c r="FI52" s="56"/>
      <c r="FJ52" s="56"/>
      <c r="FK52" s="56"/>
      <c r="FL52" s="56"/>
      <c r="FM52" s="56"/>
      <c r="FN52" s="56"/>
      <c r="FO52" s="56"/>
      <c r="FP52" s="56"/>
      <c r="FQ52" s="56"/>
      <c r="FR52" s="56"/>
      <c r="FS52" s="56"/>
      <c r="FT52" s="56"/>
      <c r="FU52" s="56"/>
      <c r="FV52" s="56"/>
      <c r="FW52" s="56"/>
      <c r="FX52" s="56"/>
      <c r="FY52" s="56"/>
      <c r="FZ52" s="56"/>
      <c r="GA52" s="56"/>
      <c r="GB52" s="56"/>
      <c r="GC52" s="56"/>
      <c r="GD52" s="56"/>
      <c r="GE52" s="56"/>
      <c r="GF52" s="56"/>
      <c r="GG52" s="56"/>
      <c r="GH52" s="56"/>
      <c r="GI52" s="56"/>
      <c r="GJ52" s="56"/>
      <c r="GK52" s="56"/>
      <c r="GL52" s="56"/>
      <c r="GM52" s="56"/>
      <c r="GN52" s="56"/>
      <c r="GO52" s="56"/>
      <c r="GP52" s="56"/>
      <c r="GQ52" s="56"/>
      <c r="GR52" s="56"/>
      <c r="GS52" s="56"/>
      <c r="GT52" s="56"/>
      <c r="GU52" s="56"/>
      <c r="GV52" s="56"/>
      <c r="GW52" s="56"/>
      <c r="GX52" s="56"/>
      <c r="GY52" s="56"/>
      <c r="GZ52" s="56"/>
      <c r="HA52" s="56"/>
      <c r="HB52" s="56"/>
      <c r="HC52" s="56"/>
      <c r="HD52" s="56"/>
      <c r="HE52" s="56"/>
      <c r="HF52" s="56"/>
      <c r="HG52" s="56"/>
      <c r="HH52" s="56"/>
      <c r="HI52" s="56"/>
      <c r="HJ52" s="56"/>
      <c r="HK52" s="56"/>
      <c r="HL52" s="56"/>
      <c r="HM52" s="56"/>
      <c r="HN52" s="56"/>
      <c r="HO52" s="56"/>
      <c r="HP52" s="56"/>
      <c r="HQ52" s="56"/>
      <c r="HR52" s="56"/>
    </row>
    <row r="53" spans="1:226" s="69" customFormat="1" ht="15.75" x14ac:dyDescent="0.2">
      <c r="A53" s="70"/>
      <c r="B53" s="70"/>
      <c r="C53" s="71"/>
      <c r="D53" s="70"/>
      <c r="E53" s="10"/>
      <c r="G53" s="96" t="s">
        <v>124</v>
      </c>
      <c r="H53" s="96"/>
      <c r="I53" s="96"/>
      <c r="J53" s="95"/>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6"/>
      <c r="DW53" s="56"/>
      <c r="DX53" s="56"/>
      <c r="DY53" s="56"/>
      <c r="DZ53" s="56"/>
      <c r="EA53" s="56"/>
      <c r="EB53" s="56"/>
      <c r="EC53" s="56"/>
      <c r="ED53" s="56"/>
      <c r="EE53" s="56"/>
      <c r="EF53" s="56"/>
      <c r="EG53" s="56"/>
      <c r="EH53" s="56"/>
      <c r="EI53" s="56"/>
      <c r="EJ53" s="56"/>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row>
    <row r="54" spans="1:226" s="69" customFormat="1" ht="15" x14ac:dyDescent="0.2">
      <c r="A54" s="70"/>
      <c r="B54" s="70"/>
      <c r="C54" s="71"/>
      <c r="D54" s="70"/>
      <c r="E54" s="10"/>
      <c r="G54" s="97" t="s">
        <v>123</v>
      </c>
      <c r="H54" s="97"/>
      <c r="I54" s="97"/>
      <c r="J54" s="95"/>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6"/>
      <c r="DW54" s="56"/>
      <c r="DX54" s="56"/>
      <c r="DY54" s="56"/>
      <c r="DZ54" s="56"/>
      <c r="EA54" s="56"/>
      <c r="EB54" s="56"/>
      <c r="EC54" s="56"/>
      <c r="ED54" s="56"/>
      <c r="EE54" s="56"/>
      <c r="EF54" s="56"/>
      <c r="EG54" s="56"/>
      <c r="EH54" s="56"/>
      <c r="EI54" s="56"/>
      <c r="EJ54" s="56"/>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row>
    <row r="55" spans="1:226" s="69" customFormat="1" x14ac:dyDescent="0.2">
      <c r="A55" s="70"/>
      <c r="B55" s="70"/>
      <c r="C55" s="71"/>
      <c r="D55" s="70"/>
      <c r="E55" s="10"/>
      <c r="J55" s="95"/>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6"/>
      <c r="DW55" s="56"/>
      <c r="DX55" s="56"/>
      <c r="DY55" s="56"/>
      <c r="DZ55" s="56"/>
      <c r="EA55" s="56"/>
      <c r="EB55" s="56"/>
      <c r="EC55" s="56"/>
      <c r="ED55" s="56"/>
      <c r="EE55" s="56"/>
      <c r="EF55" s="56"/>
      <c r="EG55" s="56"/>
      <c r="EH55" s="56"/>
      <c r="EI55" s="56"/>
      <c r="EJ55" s="56"/>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row>
    <row r="56" spans="1:226" s="8" customFormat="1" x14ac:dyDescent="0.2">
      <c r="A56" s="33"/>
      <c r="B56" s="33"/>
      <c r="C56" s="9"/>
      <c r="D56" s="33"/>
      <c r="E56" s="102" t="s">
        <v>105</v>
      </c>
      <c r="F56" s="102"/>
      <c r="G56" s="102"/>
      <c r="H56" s="102"/>
      <c r="I56" s="102"/>
      <c r="J56" s="4"/>
      <c r="K56" s="2"/>
      <c r="L56" s="2"/>
      <c r="M56" s="2"/>
      <c r="N56" s="2"/>
      <c r="O56" s="48"/>
      <c r="P56" s="45"/>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row>
    <row r="57" spans="1:226" s="8" customFormat="1" x14ac:dyDescent="0.2">
      <c r="A57" s="33"/>
      <c r="B57" s="33"/>
      <c r="C57" s="9"/>
      <c r="D57" s="33"/>
      <c r="E57" s="103" t="s">
        <v>106</v>
      </c>
      <c r="F57" s="103"/>
      <c r="G57" s="103"/>
      <c r="H57" s="103"/>
      <c r="I57" s="103"/>
      <c r="J57" s="4"/>
      <c r="K57" s="2"/>
      <c r="L57" s="2"/>
      <c r="M57" s="2"/>
      <c r="N57" s="2"/>
      <c r="O57" s="48"/>
      <c r="P57" s="45"/>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row>
    <row r="58" spans="1:226" s="8" customFormat="1" x14ac:dyDescent="0.2">
      <c r="A58" s="33"/>
      <c r="B58" s="33"/>
      <c r="C58" s="9"/>
      <c r="E58" s="103" t="s">
        <v>107</v>
      </c>
      <c r="F58" s="103"/>
      <c r="G58" s="103"/>
      <c r="H58" s="103"/>
      <c r="I58" s="103"/>
      <c r="J58" s="4"/>
      <c r="K58" s="2"/>
      <c r="L58" s="2"/>
      <c r="M58" s="2"/>
      <c r="N58" s="2"/>
      <c r="O58" s="48"/>
      <c r="P58" s="45"/>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row>
    <row r="59" spans="1:226" s="8" customFormat="1" x14ac:dyDescent="0.2">
      <c r="A59" s="33"/>
      <c r="B59" s="33"/>
      <c r="C59" s="9"/>
      <c r="D59" s="33"/>
      <c r="E59" s="10"/>
      <c r="F59" s="11"/>
      <c r="G59" s="1"/>
      <c r="H59" s="11"/>
      <c r="I59" s="12"/>
      <c r="J59" s="4"/>
      <c r="K59" s="2"/>
      <c r="L59" s="2"/>
      <c r="M59" s="2"/>
      <c r="N59" s="2"/>
      <c r="O59" s="48"/>
      <c r="P59" s="45"/>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row>
    <row r="60" spans="1:226" s="8" customFormat="1" x14ac:dyDescent="0.2">
      <c r="A60" s="33"/>
      <c r="B60" s="33"/>
      <c r="C60" s="9"/>
      <c r="D60" s="33"/>
      <c r="E60" s="10"/>
      <c r="F60" s="11"/>
      <c r="G60" s="1"/>
      <c r="H60" s="11"/>
      <c r="I60" s="12"/>
      <c r="J60" s="4"/>
      <c r="K60" s="2"/>
      <c r="L60" s="2"/>
      <c r="M60" s="2"/>
      <c r="N60" s="2"/>
      <c r="O60" s="48"/>
      <c r="P60" s="45"/>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row>
    <row r="61" spans="1:226" s="8" customFormat="1" x14ac:dyDescent="0.2">
      <c r="A61" s="33"/>
      <c r="B61" s="33"/>
      <c r="C61" s="9"/>
      <c r="D61" s="33"/>
      <c r="E61" s="10"/>
      <c r="F61" s="11"/>
      <c r="G61" s="1"/>
      <c r="H61" s="11"/>
      <c r="I61" s="12"/>
      <c r="J61" s="4"/>
      <c r="K61" s="2"/>
      <c r="L61" s="2"/>
      <c r="M61" s="2"/>
      <c r="N61" s="2"/>
      <c r="O61" s="48"/>
      <c r="P61" s="45"/>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row>
    <row r="62" spans="1:226" s="8" customFormat="1" x14ac:dyDescent="0.2">
      <c r="A62" s="33"/>
      <c r="B62" s="33"/>
      <c r="C62" s="9"/>
      <c r="D62" s="33"/>
      <c r="E62" s="10"/>
      <c r="F62" s="11"/>
      <c r="G62" s="1"/>
      <c r="H62" s="11"/>
      <c r="I62" s="12"/>
      <c r="J62" s="4"/>
      <c r="K62" s="2"/>
      <c r="L62" s="2"/>
      <c r="M62" s="2"/>
      <c r="N62" s="2"/>
      <c r="O62" s="48"/>
      <c r="P62" s="45"/>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row>
    <row r="63" spans="1:226" s="8" customFormat="1" x14ac:dyDescent="0.2">
      <c r="A63" s="33"/>
      <c r="B63" s="33"/>
      <c r="C63" s="9"/>
      <c r="D63" s="33"/>
      <c r="E63" s="10"/>
      <c r="F63" s="11"/>
      <c r="G63" s="1"/>
      <c r="H63" s="11"/>
      <c r="I63" s="12"/>
      <c r="J63" s="4"/>
      <c r="K63" s="2"/>
      <c r="L63" s="2"/>
      <c r="M63" s="2"/>
      <c r="N63" s="2"/>
      <c r="O63" s="48"/>
      <c r="P63" s="45"/>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row>
    <row r="64" spans="1:226" s="8" customFormat="1" x14ac:dyDescent="0.2">
      <c r="A64" s="33"/>
      <c r="B64" s="33"/>
      <c r="C64" s="9"/>
      <c r="D64" s="33"/>
      <c r="E64" s="10"/>
      <c r="F64" s="11"/>
      <c r="G64" s="1"/>
      <c r="H64" s="11"/>
      <c r="I64" s="12"/>
      <c r="J64" s="4"/>
      <c r="K64" s="2"/>
      <c r="L64" s="2"/>
      <c r="M64" s="2"/>
      <c r="N64" s="2"/>
      <c r="O64" s="48"/>
      <c r="P64" s="45"/>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row>
    <row r="65" spans="1:223" s="8" customFormat="1" x14ac:dyDescent="0.2">
      <c r="A65" s="33"/>
      <c r="B65" s="33"/>
      <c r="C65" s="9"/>
      <c r="D65" s="33"/>
      <c r="E65" s="10"/>
      <c r="F65" s="11"/>
      <c r="G65" s="1"/>
      <c r="H65" s="11"/>
      <c r="I65" s="12"/>
      <c r="J65" s="4"/>
      <c r="K65" s="2"/>
      <c r="L65" s="2"/>
      <c r="M65" s="2"/>
      <c r="N65" s="2"/>
      <c r="O65" s="48"/>
      <c r="P65" s="45"/>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row>
    <row r="66" spans="1:223" s="8" customFormat="1" x14ac:dyDescent="0.2">
      <c r="A66" s="33"/>
      <c r="B66" s="33"/>
      <c r="C66" s="9"/>
      <c r="D66" s="33"/>
      <c r="E66" s="10"/>
      <c r="F66" s="11"/>
      <c r="G66" s="1"/>
      <c r="H66" s="11"/>
      <c r="I66" s="12"/>
      <c r="J66" s="4"/>
      <c r="K66" s="2"/>
      <c r="L66" s="2"/>
      <c r="M66" s="2"/>
      <c r="N66" s="2"/>
      <c r="O66" s="48"/>
      <c r="P66" s="45"/>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row>
    <row r="67" spans="1:223" s="8" customFormat="1" x14ac:dyDescent="0.2">
      <c r="A67" s="33"/>
      <c r="B67" s="33"/>
      <c r="C67" s="9"/>
      <c r="D67" s="33"/>
      <c r="E67" s="10"/>
      <c r="F67" s="11"/>
      <c r="G67" s="1"/>
      <c r="H67" s="11"/>
      <c r="I67" s="12"/>
      <c r="J67" s="4"/>
      <c r="K67" s="2"/>
      <c r="L67" s="2"/>
      <c r="M67" s="2"/>
      <c r="N67" s="2"/>
      <c r="O67" s="48"/>
      <c r="P67" s="45"/>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row>
    <row r="68" spans="1:223" s="8" customFormat="1" x14ac:dyDescent="0.2">
      <c r="A68" s="33"/>
      <c r="B68" s="33"/>
      <c r="C68" s="9"/>
      <c r="D68" s="33"/>
      <c r="E68" s="10"/>
      <c r="F68" s="11"/>
      <c r="G68" s="1"/>
      <c r="H68" s="11"/>
      <c r="I68" s="12"/>
      <c r="J68" s="4"/>
      <c r="K68" s="2"/>
      <c r="L68" s="2"/>
      <c r="M68" s="2"/>
      <c r="N68" s="2"/>
      <c r="O68" s="48"/>
      <c r="P68" s="45"/>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row>
    <row r="69" spans="1:223" s="8" customFormat="1" x14ac:dyDescent="0.2">
      <c r="A69" s="33"/>
      <c r="B69" s="33"/>
      <c r="C69" s="9"/>
      <c r="D69" s="33"/>
      <c r="E69" s="10"/>
      <c r="F69" s="11"/>
      <c r="G69" s="1"/>
      <c r="H69" s="11"/>
      <c r="I69" s="12"/>
      <c r="J69" s="4"/>
      <c r="K69" s="2"/>
      <c r="L69" s="2"/>
      <c r="M69" s="2"/>
      <c r="N69" s="2"/>
      <c r="O69" s="48"/>
      <c r="P69" s="45"/>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row>
    <row r="70" spans="1:223" s="8" customFormat="1" x14ac:dyDescent="0.2">
      <c r="A70" s="33"/>
      <c r="B70" s="33"/>
      <c r="C70" s="9"/>
      <c r="D70" s="33"/>
      <c r="E70" s="10"/>
      <c r="F70" s="11"/>
      <c r="G70" s="1"/>
      <c r="H70" s="11"/>
      <c r="I70" s="12"/>
      <c r="J70" s="4"/>
      <c r="K70" s="2"/>
      <c r="L70" s="2"/>
      <c r="M70" s="2"/>
      <c r="N70" s="2"/>
      <c r="O70" s="48"/>
      <c r="P70" s="45"/>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row>
    <row r="71" spans="1:223" s="8" customFormat="1" x14ac:dyDescent="0.2">
      <c r="A71" s="33"/>
      <c r="B71" s="33"/>
      <c r="C71" s="9"/>
      <c r="D71" s="33"/>
      <c r="E71" s="10"/>
      <c r="F71" s="11"/>
      <c r="G71" s="1"/>
      <c r="H71" s="11"/>
      <c r="I71" s="12"/>
      <c r="J71" s="4"/>
      <c r="K71" s="2"/>
      <c r="L71" s="2"/>
      <c r="M71" s="2"/>
      <c r="N71" s="2"/>
      <c r="O71" s="48"/>
      <c r="P71" s="45"/>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row>
    <row r="72" spans="1:223" s="8" customFormat="1" x14ac:dyDescent="0.2">
      <c r="A72" s="33"/>
      <c r="B72" s="33"/>
      <c r="C72" s="9"/>
      <c r="D72" s="33"/>
      <c r="E72" s="10"/>
      <c r="F72" s="11"/>
      <c r="G72" s="1"/>
      <c r="H72" s="11"/>
      <c r="I72" s="12"/>
      <c r="J72" s="4"/>
      <c r="K72" s="2"/>
      <c r="L72" s="2"/>
      <c r="M72" s="2"/>
      <c r="N72" s="2"/>
      <c r="O72" s="48"/>
      <c r="P72" s="45"/>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row>
    <row r="73" spans="1:223" s="8" customFormat="1" x14ac:dyDescent="0.2">
      <c r="A73" s="33"/>
      <c r="B73" s="33"/>
      <c r="C73" s="9"/>
      <c r="D73" s="33"/>
      <c r="E73" s="10"/>
      <c r="F73" s="11"/>
      <c r="G73" s="1"/>
      <c r="H73" s="11"/>
      <c r="I73" s="12"/>
      <c r="J73" s="4"/>
      <c r="K73" s="2"/>
      <c r="L73" s="2"/>
      <c r="M73" s="2"/>
      <c r="N73" s="2"/>
      <c r="O73" s="48"/>
      <c r="P73" s="45"/>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row>
    <row r="74" spans="1:223" s="8" customFormat="1" x14ac:dyDescent="0.2">
      <c r="A74" s="33"/>
      <c r="B74" s="33"/>
      <c r="C74" s="9"/>
      <c r="D74" s="33"/>
      <c r="E74" s="10"/>
      <c r="F74" s="11"/>
      <c r="G74" s="1"/>
      <c r="H74" s="11"/>
      <c r="I74" s="12"/>
      <c r="J74" s="4"/>
      <c r="K74" s="2"/>
      <c r="L74" s="2"/>
      <c r="M74" s="2"/>
      <c r="N74" s="2"/>
      <c r="O74" s="48"/>
      <c r="P74" s="45"/>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row>
    <row r="75" spans="1:223" s="8" customFormat="1" x14ac:dyDescent="0.2">
      <c r="A75" s="33"/>
      <c r="B75" s="33"/>
      <c r="C75" s="9"/>
      <c r="D75" s="33"/>
      <c r="E75" s="10"/>
      <c r="F75" s="11"/>
      <c r="G75" s="1"/>
      <c r="H75" s="11"/>
      <c r="I75" s="12"/>
      <c r="J75" s="4"/>
      <c r="K75" s="2"/>
      <c r="L75" s="2"/>
      <c r="M75" s="2"/>
      <c r="N75" s="2"/>
      <c r="O75" s="48"/>
      <c r="P75" s="45"/>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row>
    <row r="76" spans="1:223" s="8" customFormat="1" x14ac:dyDescent="0.2">
      <c r="A76" s="33"/>
      <c r="B76" s="33"/>
      <c r="C76" s="9"/>
      <c r="D76" s="33"/>
      <c r="E76" s="10"/>
      <c r="F76" s="11"/>
      <c r="G76" s="1"/>
      <c r="H76" s="11"/>
      <c r="I76" s="12"/>
      <c r="J76" s="4"/>
      <c r="K76" s="2"/>
      <c r="L76" s="2"/>
      <c r="M76" s="2"/>
      <c r="N76" s="2"/>
      <c r="O76" s="48"/>
      <c r="P76" s="45"/>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row>
    <row r="77" spans="1:223" s="8" customFormat="1" x14ac:dyDescent="0.2">
      <c r="A77" s="33"/>
      <c r="B77" s="33"/>
      <c r="C77" s="9"/>
      <c r="D77" s="33"/>
      <c r="E77" s="10"/>
      <c r="F77" s="11"/>
      <c r="G77" s="1"/>
      <c r="H77" s="11"/>
      <c r="I77" s="12"/>
      <c r="J77" s="4"/>
      <c r="K77" s="2"/>
      <c r="L77" s="2"/>
      <c r="M77" s="2"/>
      <c r="N77" s="2"/>
      <c r="O77" s="48"/>
      <c r="P77" s="45"/>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row>
    <row r="78" spans="1:223" s="8" customFormat="1" x14ac:dyDescent="0.2">
      <c r="A78" s="33"/>
      <c r="B78" s="33"/>
      <c r="C78" s="9"/>
      <c r="D78" s="33"/>
      <c r="E78" s="10"/>
      <c r="F78" s="11"/>
      <c r="G78" s="1"/>
      <c r="H78" s="11"/>
      <c r="I78" s="12"/>
      <c r="J78" s="4"/>
      <c r="K78" s="2"/>
      <c r="L78" s="2"/>
      <c r="M78" s="2"/>
      <c r="N78" s="2"/>
      <c r="O78" s="48"/>
      <c r="P78" s="45"/>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row>
    <row r="79" spans="1:223" s="8" customFormat="1" x14ac:dyDescent="0.2">
      <c r="A79" s="33"/>
      <c r="B79" s="33"/>
      <c r="C79" s="9"/>
      <c r="D79" s="33"/>
      <c r="E79" s="10"/>
      <c r="F79" s="11"/>
      <c r="G79" s="1"/>
      <c r="H79" s="11"/>
      <c r="I79" s="12"/>
      <c r="J79" s="4"/>
      <c r="K79" s="2"/>
      <c r="L79" s="2"/>
      <c r="M79" s="2"/>
      <c r="N79" s="2"/>
      <c r="O79" s="48"/>
      <c r="P79" s="45"/>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row>
    <row r="80" spans="1:223" s="8" customFormat="1" x14ac:dyDescent="0.2">
      <c r="A80" s="33"/>
      <c r="B80" s="33"/>
      <c r="C80" s="9"/>
      <c r="D80" s="33"/>
      <c r="E80" s="10"/>
      <c r="F80" s="11"/>
      <c r="G80" s="1"/>
      <c r="H80" s="11"/>
      <c r="I80" s="12"/>
      <c r="J80" s="4"/>
      <c r="K80" s="2"/>
      <c r="L80" s="2"/>
      <c r="M80" s="2"/>
      <c r="N80" s="2"/>
      <c r="O80" s="48"/>
      <c r="P80" s="45"/>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row>
    <row r="81" spans="1:223" s="8" customFormat="1" x14ac:dyDescent="0.2">
      <c r="A81" s="33"/>
      <c r="B81" s="33"/>
      <c r="C81" s="9"/>
      <c r="D81" s="33"/>
      <c r="E81" s="10"/>
      <c r="F81" s="11"/>
      <c r="G81" s="1"/>
      <c r="H81" s="11"/>
      <c r="I81" s="12"/>
      <c r="J81" s="4"/>
      <c r="K81" s="2"/>
      <c r="L81" s="2"/>
      <c r="M81" s="2"/>
      <c r="N81" s="2"/>
      <c r="O81" s="48"/>
      <c r="P81" s="45"/>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row>
    <row r="82" spans="1:223" s="8" customFormat="1" x14ac:dyDescent="0.2">
      <c r="A82" s="33"/>
      <c r="B82" s="33"/>
      <c r="C82" s="9"/>
      <c r="D82" s="33"/>
      <c r="E82" s="10"/>
      <c r="F82" s="11"/>
      <c r="G82" s="1"/>
      <c r="H82" s="11"/>
      <c r="I82" s="12"/>
      <c r="J82" s="4"/>
      <c r="K82" s="2"/>
      <c r="L82" s="2"/>
      <c r="M82" s="2"/>
      <c r="N82" s="2"/>
      <c r="O82" s="48"/>
      <c r="P82" s="45"/>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row>
    <row r="83" spans="1:223" s="8" customFormat="1" x14ac:dyDescent="0.2">
      <c r="A83" s="33"/>
      <c r="B83" s="33"/>
      <c r="C83" s="9"/>
      <c r="D83" s="33"/>
      <c r="E83" s="10"/>
      <c r="F83" s="11"/>
      <c r="G83" s="1"/>
      <c r="H83" s="11"/>
      <c r="I83" s="12"/>
      <c r="J83" s="4"/>
      <c r="K83" s="2"/>
      <c r="L83" s="2"/>
      <c r="M83" s="2"/>
      <c r="N83" s="2"/>
      <c r="O83" s="48"/>
      <c r="P83" s="45"/>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row>
    <row r="84" spans="1:223" s="8" customFormat="1" x14ac:dyDescent="0.2">
      <c r="A84" s="33"/>
      <c r="B84" s="33"/>
      <c r="C84" s="9"/>
      <c r="D84" s="33"/>
      <c r="E84" s="10"/>
      <c r="F84" s="11"/>
      <c r="G84" s="1"/>
      <c r="H84" s="11"/>
      <c r="I84" s="12"/>
      <c r="J84" s="4"/>
      <c r="K84" s="2"/>
      <c r="L84" s="2"/>
      <c r="M84" s="2"/>
      <c r="N84" s="2"/>
      <c r="O84" s="48"/>
      <c r="P84" s="45"/>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row>
    <row r="85" spans="1:223" s="8" customFormat="1" x14ac:dyDescent="0.2">
      <c r="A85" s="33"/>
      <c r="B85" s="33"/>
      <c r="C85" s="9"/>
      <c r="D85" s="33"/>
      <c r="E85" s="10"/>
      <c r="F85" s="11"/>
      <c r="G85" s="1"/>
      <c r="H85" s="11"/>
      <c r="I85" s="12"/>
      <c r="J85" s="4"/>
      <c r="K85" s="2"/>
      <c r="L85" s="2"/>
      <c r="M85" s="2"/>
      <c r="N85" s="2"/>
      <c r="O85" s="48"/>
      <c r="P85" s="45"/>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row>
    <row r="86" spans="1:223" s="8" customFormat="1" x14ac:dyDescent="0.2">
      <c r="A86" s="33"/>
      <c r="B86" s="33"/>
      <c r="C86" s="9"/>
      <c r="D86" s="33"/>
      <c r="E86" s="10"/>
      <c r="F86" s="11"/>
      <c r="G86" s="1"/>
      <c r="H86" s="11"/>
      <c r="I86" s="12"/>
      <c r="J86" s="4"/>
      <c r="K86" s="2"/>
      <c r="L86" s="2"/>
      <c r="M86" s="2"/>
      <c r="N86" s="2"/>
      <c r="O86" s="48"/>
      <c r="P86" s="45"/>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row>
    <row r="87" spans="1:223" x14ac:dyDescent="0.2">
      <c r="G87" s="1"/>
    </row>
    <row r="88" spans="1:223" x14ac:dyDescent="0.2">
      <c r="G88" s="1"/>
    </row>
  </sheetData>
  <sheetProtection selectLockedCells="1" selectUnlockedCells="1"/>
  <mergeCells count="22">
    <mergeCell ref="E56:I56"/>
    <mergeCell ref="E57:I57"/>
    <mergeCell ref="E58:I58"/>
    <mergeCell ref="A50:I50"/>
    <mergeCell ref="A2:I3"/>
    <mergeCell ref="A4:I4"/>
    <mergeCell ref="A44:F44"/>
    <mergeCell ref="G44:H44"/>
    <mergeCell ref="A7:G7"/>
    <mergeCell ref="A5:B5"/>
    <mergeCell ref="A6:B6"/>
    <mergeCell ref="C5:G5"/>
    <mergeCell ref="C6:G6"/>
    <mergeCell ref="A8:I8"/>
    <mergeCell ref="B10:G10"/>
    <mergeCell ref="B16:G16"/>
    <mergeCell ref="G53:I53"/>
    <mergeCell ref="G54:I54"/>
    <mergeCell ref="A51:I51"/>
    <mergeCell ref="A52:I52"/>
    <mergeCell ref="A47:I47"/>
    <mergeCell ref="A48:I49"/>
  </mergeCells>
  <phoneticPr fontId="2" type="noConversion"/>
  <printOptions horizontalCentered="1"/>
  <pageMargins left="3.937007874015748E-2" right="3.937007874015748E-2" top="0.39370078740157483" bottom="0.39370078740157483" header="0.74803149606299213" footer="0.15748031496062992"/>
  <pageSetup paperSize="9" scale="60" firstPageNumber="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activeCell="N16" sqref="N16"/>
    </sheetView>
  </sheetViews>
  <sheetFormatPr defaultRowHeight="12.75" x14ac:dyDescent="0.2"/>
  <cols>
    <col min="2" max="2" width="15.85546875" customWidth="1"/>
    <col min="3" max="3" width="10.42578125" customWidth="1"/>
    <col min="4" max="4" width="6.140625" customWidth="1"/>
    <col min="5" max="5" width="8.42578125" customWidth="1"/>
    <col min="10" max="10" width="14.28515625" bestFit="1" customWidth="1"/>
  </cols>
  <sheetData>
    <row r="1" spans="1:5" x14ac:dyDescent="0.2">
      <c r="A1" s="141" t="s">
        <v>73</v>
      </c>
      <c r="B1" s="141"/>
      <c r="C1" s="141"/>
      <c r="D1" s="141"/>
      <c r="E1" s="141"/>
    </row>
    <row r="2" spans="1:5" x14ac:dyDescent="0.2">
      <c r="A2" s="58" t="s">
        <v>74</v>
      </c>
      <c r="B2" s="58" t="s">
        <v>75</v>
      </c>
      <c r="C2" s="59"/>
      <c r="D2" s="59"/>
      <c r="E2" s="60"/>
    </row>
    <row r="3" spans="1:5" x14ac:dyDescent="0.2">
      <c r="A3" s="61" t="s">
        <v>76</v>
      </c>
      <c r="B3" s="59" t="s">
        <v>77</v>
      </c>
      <c r="C3" s="59"/>
      <c r="D3" s="59"/>
      <c r="E3" s="62">
        <v>0.02</v>
      </c>
    </row>
    <row r="4" spans="1:5" x14ac:dyDescent="0.2">
      <c r="A4" s="61" t="s">
        <v>78</v>
      </c>
      <c r="B4" s="59" t="s">
        <v>79</v>
      </c>
      <c r="C4" s="59"/>
      <c r="D4" s="59"/>
      <c r="E4" s="62">
        <v>0.02</v>
      </c>
    </row>
    <row r="5" spans="1:5" x14ac:dyDescent="0.2">
      <c r="A5" s="61" t="s">
        <v>80</v>
      </c>
      <c r="B5" s="59" t="s">
        <v>81</v>
      </c>
      <c r="C5" s="59"/>
      <c r="D5" s="59"/>
      <c r="E5" s="62">
        <v>0.03</v>
      </c>
    </row>
    <row r="6" spans="1:5" x14ac:dyDescent="0.2">
      <c r="A6" s="61" t="s">
        <v>82</v>
      </c>
      <c r="B6" s="59" t="s">
        <v>83</v>
      </c>
      <c r="C6" s="59"/>
      <c r="D6" s="59"/>
      <c r="E6" s="63">
        <v>9.7999999999999997E-3</v>
      </c>
    </row>
    <row r="7" spans="1:5" x14ac:dyDescent="0.2">
      <c r="A7" s="61" t="s">
        <v>84</v>
      </c>
      <c r="B7" s="59" t="s">
        <v>85</v>
      </c>
      <c r="C7" s="59"/>
      <c r="D7" s="59"/>
      <c r="E7" s="62">
        <v>5.0000000000000001E-3</v>
      </c>
    </row>
    <row r="8" spans="1:5" x14ac:dyDescent="0.2">
      <c r="A8" s="61"/>
      <c r="B8" s="59"/>
      <c r="C8" s="142" t="s">
        <v>86</v>
      </c>
      <c r="D8" s="142"/>
      <c r="E8" s="64">
        <f>SUM(E3:E7)</f>
        <v>8.4800000000000014E-2</v>
      </c>
    </row>
    <row r="9" spans="1:5" x14ac:dyDescent="0.2">
      <c r="A9" s="61"/>
      <c r="B9" s="59"/>
      <c r="C9" s="59"/>
      <c r="D9" s="59"/>
      <c r="E9" s="65"/>
    </row>
    <row r="10" spans="1:5" x14ac:dyDescent="0.2">
      <c r="A10" s="66" t="s">
        <v>87</v>
      </c>
      <c r="B10" s="58" t="s">
        <v>88</v>
      </c>
      <c r="C10" s="59"/>
      <c r="D10" s="59"/>
      <c r="E10" s="65"/>
    </row>
    <row r="11" spans="1:5" x14ac:dyDescent="0.2">
      <c r="A11" s="61" t="s">
        <v>89</v>
      </c>
      <c r="B11" s="59" t="s">
        <v>90</v>
      </c>
      <c r="C11" s="59"/>
      <c r="D11" s="59"/>
      <c r="E11" s="62">
        <v>6.4500000000000002E-2</v>
      </c>
    </row>
    <row r="12" spans="1:5" x14ac:dyDescent="0.2">
      <c r="A12" s="61"/>
      <c r="B12" s="59"/>
      <c r="C12" s="142" t="s">
        <v>91</v>
      </c>
      <c r="D12" s="142"/>
      <c r="E12" s="64">
        <f>SUM(E11:E11)</f>
        <v>6.4500000000000002E-2</v>
      </c>
    </row>
    <row r="13" spans="1:5" x14ac:dyDescent="0.2">
      <c r="A13" s="61"/>
      <c r="B13" s="59"/>
      <c r="C13" s="59"/>
      <c r="D13" s="59"/>
      <c r="E13" s="65"/>
    </row>
    <row r="14" spans="1:5" x14ac:dyDescent="0.2">
      <c r="A14" s="66" t="s">
        <v>92</v>
      </c>
      <c r="B14" s="58" t="s">
        <v>93</v>
      </c>
      <c r="C14" s="59"/>
      <c r="D14" s="59"/>
      <c r="E14" s="65"/>
    </row>
    <row r="15" spans="1:5" x14ac:dyDescent="0.2">
      <c r="A15" s="61" t="s">
        <v>94</v>
      </c>
      <c r="B15" s="59" t="s">
        <v>95</v>
      </c>
      <c r="C15" s="59"/>
      <c r="D15" s="59"/>
      <c r="E15" s="62">
        <v>0.03</v>
      </c>
    </row>
    <row r="16" spans="1:5" x14ac:dyDescent="0.2">
      <c r="A16" s="61" t="s">
        <v>96</v>
      </c>
      <c r="B16" s="59" t="s">
        <v>97</v>
      </c>
      <c r="C16" s="59"/>
      <c r="D16" s="59"/>
      <c r="E16" s="62">
        <v>8.2000000000000007E-3</v>
      </c>
    </row>
    <row r="17" spans="1:10" x14ac:dyDescent="0.2">
      <c r="A17" s="61" t="s">
        <v>98</v>
      </c>
      <c r="B17" s="59" t="s">
        <v>99</v>
      </c>
      <c r="C17" s="59"/>
      <c r="D17" s="59"/>
      <c r="E17" s="62">
        <v>3.7999999999999999E-2</v>
      </c>
    </row>
    <row r="18" spans="1:10" x14ac:dyDescent="0.2">
      <c r="A18" s="59"/>
      <c r="B18" s="59"/>
      <c r="C18" s="142" t="s">
        <v>100</v>
      </c>
      <c r="D18" s="142"/>
      <c r="E18" s="64">
        <f>SUM(E15:E17)</f>
        <v>7.619999999999999E-2</v>
      </c>
    </row>
    <row r="19" spans="1:10" x14ac:dyDescent="0.2">
      <c r="A19" s="59"/>
      <c r="B19" s="59"/>
      <c r="C19" s="59"/>
      <c r="D19" s="59"/>
      <c r="E19" s="59"/>
    </row>
    <row r="20" spans="1:10" x14ac:dyDescent="0.2">
      <c r="A20" s="59"/>
      <c r="B20" s="59"/>
      <c r="C20" s="59"/>
      <c r="D20" s="59"/>
      <c r="E20" s="59"/>
    </row>
    <row r="21" spans="1:10" x14ac:dyDescent="0.2">
      <c r="A21" s="141" t="s">
        <v>101</v>
      </c>
      <c r="B21" s="141"/>
      <c r="C21" s="141"/>
      <c r="D21" s="141"/>
      <c r="E21" s="141"/>
    </row>
    <row r="22" spans="1:10" x14ac:dyDescent="0.2">
      <c r="A22" s="59" t="s">
        <v>102</v>
      </c>
      <c r="B22" s="59"/>
      <c r="C22" s="59"/>
      <c r="D22" s="59"/>
      <c r="E22" s="67">
        <f>((((1+E8)*(1+E12))/(1-E18))-1)</f>
        <v>0.25002121671357447</v>
      </c>
    </row>
    <row r="23" spans="1:10" x14ac:dyDescent="0.2">
      <c r="A23" s="57"/>
      <c r="B23" s="57"/>
      <c r="C23" s="57"/>
      <c r="D23" s="57"/>
      <c r="E23" s="57"/>
    </row>
    <row r="24" spans="1:10" x14ac:dyDescent="0.2">
      <c r="A24" s="57"/>
      <c r="B24" s="57"/>
      <c r="C24" s="57"/>
      <c r="D24" s="57"/>
      <c r="E24" s="57"/>
    </row>
    <row r="28" spans="1:10" x14ac:dyDescent="0.2">
      <c r="J28" s="84"/>
    </row>
  </sheetData>
  <mergeCells count="5">
    <mergeCell ref="A1:E1"/>
    <mergeCell ref="C8:D8"/>
    <mergeCell ref="C12:D12"/>
    <mergeCell ref="C18:D18"/>
    <mergeCell ref="A21:E2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Orçamento</vt:lpstr>
      <vt:lpstr>BDI</vt:lpstr>
      <vt:lpstr>Orçamento!Area_de_impressao</vt:lpstr>
      <vt:lpstr>Orçamento!Excel_BuiltIn_Print_Area_1</vt:lpstr>
      <vt:lpstr>Orçamento!Titulos_de_impressao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ROGERIO</dc:creator>
  <cp:lastModifiedBy>Mauricio Macedo Mussi</cp:lastModifiedBy>
  <cp:revision/>
  <cp:lastPrinted>2022-04-28T14:31:41Z</cp:lastPrinted>
  <dcterms:created xsi:type="dcterms:W3CDTF">2009-02-09T18:20:35Z</dcterms:created>
  <dcterms:modified xsi:type="dcterms:W3CDTF">2022-04-28T14:32:45Z</dcterms:modified>
  <cp:contentStatus/>
</cp:coreProperties>
</file>